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cbpp-my.sharepoint.com/personal/nchako_cbpp_org/Documents/_Shared folder-Catlin/Files to store in new ABAWD site/FY 2020/North Dakota/Final ABAWD Rule/request/"/>
    </mc:Choice>
  </mc:AlternateContent>
  <xr:revisionPtr revIDLastSave="0" documentId="13_ncr:4000b_{D7DE030A-BEF6-44D0-99EF-1957EFD7054E}" xr6:coauthVersionLast="45" xr6:coauthVersionMax="45" xr10:uidLastSave="{00000000-0000-0000-0000-000000000000}"/>
  <bookViews>
    <workbookView xWindow="28680" yWindow="-120" windowWidth="29040" windowHeight="15840"/>
  </bookViews>
  <sheets>
    <sheet name="Summary" sheetId="7" r:id="rId1"/>
    <sheet name="National" sheetId="9" r:id="rId2"/>
    <sheet name="Step 1" sheetId="2" r:id="rId3"/>
    <sheet name="Step 2" sheetId="4" r:id="rId4"/>
    <sheet name="Step 3" sheetId="3" r:id="rId5"/>
    <sheet name="Step 4" sheetId="5" r:id="rId6"/>
    <sheet name="Reservation data" sheetId="10" r:id="rId7"/>
    <sheet name="Census shares" sheetId="11" r:id="rId8"/>
    <sheet name="Reservations final" sheetId="12" r:id="rId9"/>
  </sheets>
  <definedNames>
    <definedName name="_xlnm._FilterDatabase" localSheetId="7" hidden="1">'Census shares'!$A$4:$G$50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" i="12" l="1"/>
  <c r="B4" i="12"/>
  <c r="E43" i="12"/>
  <c r="H43" i="12"/>
  <c r="D22" i="12"/>
  <c r="C22" i="12"/>
  <c r="D21" i="12"/>
  <c r="C21" i="12"/>
  <c r="B21" i="12"/>
  <c r="E36" i="12"/>
  <c r="H36" i="12"/>
  <c r="D20" i="12"/>
  <c r="C20" i="12"/>
  <c r="D19" i="12"/>
  <c r="C19" i="12"/>
  <c r="F40" i="12"/>
  <c r="I40" i="12"/>
  <c r="D18" i="12"/>
  <c r="C18" i="12"/>
  <c r="D17" i="12"/>
  <c r="C17" i="12"/>
  <c r="F39" i="12"/>
  <c r="I39" i="12"/>
  <c r="D16" i="12"/>
  <c r="C16" i="12"/>
  <c r="D15" i="12"/>
  <c r="C15" i="12"/>
  <c r="F45" i="12"/>
  <c r="I45" i="12"/>
  <c r="D14" i="12"/>
  <c r="C14" i="12"/>
  <c r="D13" i="12"/>
  <c r="C13" i="12"/>
  <c r="B13" i="12"/>
  <c r="E34" i="12"/>
  <c r="H34" i="12"/>
  <c r="D12" i="12"/>
  <c r="C12" i="12"/>
  <c r="D11" i="12"/>
  <c r="C11" i="12"/>
  <c r="F32" i="12"/>
  <c r="I32" i="12"/>
  <c r="D10" i="12"/>
  <c r="C10" i="12"/>
  <c r="D9" i="12"/>
  <c r="C9" i="12"/>
  <c r="B9" i="12"/>
  <c r="E44" i="12"/>
  <c r="H44" i="12"/>
  <c r="D8" i="12"/>
  <c r="C8" i="12"/>
  <c r="D7" i="12"/>
  <c r="C7" i="12"/>
  <c r="F54" i="12"/>
  <c r="I54" i="12"/>
  <c r="D6" i="12"/>
  <c r="C6" i="12"/>
  <c r="D5" i="12"/>
  <c r="C5" i="12"/>
  <c r="B5" i="12"/>
  <c r="E52" i="12"/>
  <c r="H52" i="12"/>
  <c r="D4" i="12"/>
  <c r="B5" i="11"/>
  <c r="B25" i="12"/>
  <c r="F50" i="11"/>
  <c r="F49" i="11"/>
  <c r="F48" i="11"/>
  <c r="F47" i="11"/>
  <c r="G47" i="11"/>
  <c r="D58" i="12"/>
  <c r="F46" i="11"/>
  <c r="F45" i="11"/>
  <c r="F44" i="11"/>
  <c r="F43" i="11"/>
  <c r="G43" i="11"/>
  <c r="D56" i="12"/>
  <c r="F42" i="11"/>
  <c r="F41" i="11"/>
  <c r="F40" i="11"/>
  <c r="F39" i="11"/>
  <c r="G39" i="11"/>
  <c r="D54" i="12"/>
  <c r="F38" i="11"/>
  <c r="F37" i="11"/>
  <c r="F36" i="11"/>
  <c r="F35" i="11"/>
  <c r="G35" i="11"/>
  <c r="D52" i="12"/>
  <c r="F33" i="11"/>
  <c r="F32" i="11"/>
  <c r="F30" i="11"/>
  <c r="F29" i="11"/>
  <c r="G29" i="11"/>
  <c r="D46" i="12"/>
  <c r="F28" i="11"/>
  <c r="F27" i="11"/>
  <c r="F26" i="11"/>
  <c r="F25" i="11"/>
  <c r="G25" i="11"/>
  <c r="D44" i="12"/>
  <c r="F24" i="11"/>
  <c r="F23" i="11"/>
  <c r="F21" i="11"/>
  <c r="F20" i="11"/>
  <c r="G20" i="11"/>
  <c r="D40" i="12"/>
  <c r="F19" i="11"/>
  <c r="F18" i="11"/>
  <c r="F16" i="11"/>
  <c r="F15" i="11"/>
  <c r="F14" i="11"/>
  <c r="F13" i="11"/>
  <c r="F12" i="11"/>
  <c r="F11" i="11"/>
  <c r="G11" i="11"/>
  <c r="D34" i="12"/>
  <c r="F10" i="11"/>
  <c r="F9" i="11"/>
  <c r="F8" i="11"/>
  <c r="F7" i="11"/>
  <c r="G7" i="11"/>
  <c r="D32" i="12"/>
  <c r="F6" i="11"/>
  <c r="F5" i="11"/>
  <c r="D50" i="11"/>
  <c r="D49" i="11"/>
  <c r="E49" i="11"/>
  <c r="C59" i="12"/>
  <c r="D48" i="11"/>
  <c r="D47" i="11"/>
  <c r="D46" i="11"/>
  <c r="D45" i="11"/>
  <c r="E45" i="11"/>
  <c r="C57" i="12"/>
  <c r="D44" i="11"/>
  <c r="D43" i="11"/>
  <c r="D42" i="11"/>
  <c r="D41" i="11"/>
  <c r="E41" i="11"/>
  <c r="C55" i="12"/>
  <c r="D40" i="11"/>
  <c r="D39" i="11"/>
  <c r="D38" i="11"/>
  <c r="D37" i="11"/>
  <c r="E37" i="11"/>
  <c r="C53" i="12"/>
  <c r="D36" i="11"/>
  <c r="D35" i="11"/>
  <c r="D33" i="11"/>
  <c r="D32" i="11"/>
  <c r="E32" i="11"/>
  <c r="C49" i="12"/>
  <c r="D30" i="11"/>
  <c r="D29" i="11"/>
  <c r="D28" i="11"/>
  <c r="D27" i="11"/>
  <c r="E27" i="11"/>
  <c r="C45" i="12"/>
  <c r="D26" i="11"/>
  <c r="D25" i="11"/>
  <c r="D24" i="11"/>
  <c r="D23" i="11"/>
  <c r="E23" i="11"/>
  <c r="C43" i="12"/>
  <c r="D21" i="11"/>
  <c r="D20" i="11"/>
  <c r="D19" i="11"/>
  <c r="D18" i="11"/>
  <c r="D16" i="11"/>
  <c r="D15" i="11"/>
  <c r="D14" i="11"/>
  <c r="D13" i="11"/>
  <c r="E13" i="11"/>
  <c r="C35" i="12"/>
  <c r="D12" i="11"/>
  <c r="D11" i="11"/>
  <c r="D10" i="11"/>
  <c r="D9" i="11"/>
  <c r="E9" i="11"/>
  <c r="C33" i="12"/>
  <c r="D8" i="11"/>
  <c r="D7" i="11"/>
  <c r="D6" i="11"/>
  <c r="D5" i="11"/>
  <c r="E5" i="11"/>
  <c r="C31" i="12"/>
  <c r="B50" i="11"/>
  <c r="B49" i="11"/>
  <c r="B48" i="11"/>
  <c r="B47" i="11"/>
  <c r="C47" i="11"/>
  <c r="B58" i="12"/>
  <c r="B46" i="11"/>
  <c r="B45" i="11"/>
  <c r="B44" i="11"/>
  <c r="B43" i="11"/>
  <c r="C43" i="11"/>
  <c r="B56" i="12"/>
  <c r="B42" i="11"/>
  <c r="B41" i="11"/>
  <c r="B40" i="11"/>
  <c r="B39" i="11"/>
  <c r="C39" i="11"/>
  <c r="B54" i="12"/>
  <c r="B38" i="11"/>
  <c r="B37" i="11"/>
  <c r="B36" i="11"/>
  <c r="B35" i="11"/>
  <c r="C35" i="11"/>
  <c r="B52" i="12"/>
  <c r="B33" i="11"/>
  <c r="B32" i="11"/>
  <c r="B30" i="11"/>
  <c r="B29" i="11"/>
  <c r="C29" i="11"/>
  <c r="B46" i="12"/>
  <c r="B28" i="11"/>
  <c r="B27" i="11"/>
  <c r="B26" i="11"/>
  <c r="B25" i="11"/>
  <c r="C25" i="11"/>
  <c r="B44" i="12"/>
  <c r="B24" i="11"/>
  <c r="B23" i="11"/>
  <c r="B21" i="11"/>
  <c r="B20" i="11"/>
  <c r="C20" i="11"/>
  <c r="B40" i="12"/>
  <c r="B19" i="11"/>
  <c r="B18" i="11"/>
  <c r="B16" i="11"/>
  <c r="B15" i="11"/>
  <c r="C15" i="11"/>
  <c r="B36" i="12"/>
  <c r="B14" i="11"/>
  <c r="B13" i="11"/>
  <c r="B12" i="11"/>
  <c r="B11" i="11"/>
  <c r="C11" i="11"/>
  <c r="B34" i="12"/>
  <c r="B10" i="11"/>
  <c r="B9" i="11"/>
  <c r="B8" i="11"/>
  <c r="B7" i="11"/>
  <c r="C7" i="11"/>
  <c r="B32" i="12"/>
  <c r="B6" i="11"/>
  <c r="G39" i="12"/>
  <c r="G31" i="12"/>
  <c r="E29" i="12"/>
  <c r="F59" i="12"/>
  <c r="I59" i="12"/>
  <c r="G36" i="12"/>
  <c r="G49" i="12"/>
  <c r="F49" i="12"/>
  <c r="I49" i="12"/>
  <c r="I50" i="12"/>
  <c r="B20" i="12"/>
  <c r="E49" i="12"/>
  <c r="H49" i="12"/>
  <c r="G40" i="12"/>
  <c r="G58" i="12"/>
  <c r="F58" i="12"/>
  <c r="G46" i="12"/>
  <c r="F46" i="12"/>
  <c r="I46" i="12"/>
  <c r="B14" i="12"/>
  <c r="E35" i="12"/>
  <c r="H35" i="12"/>
  <c r="F57" i="12"/>
  <c r="I57" i="12"/>
  <c r="G34" i="12"/>
  <c r="G56" i="12"/>
  <c r="F33" i="12"/>
  <c r="I33" i="12"/>
  <c r="G32" i="12"/>
  <c r="B10" i="12"/>
  <c r="E55" i="12"/>
  <c r="H55" i="12"/>
  <c r="F55" i="12"/>
  <c r="I55" i="12"/>
  <c r="G44" i="12"/>
  <c r="F31" i="12"/>
  <c r="I31" i="12"/>
  <c r="B8" i="12"/>
  <c r="E31" i="12"/>
  <c r="H31" i="12"/>
  <c r="G54" i="12"/>
  <c r="F53" i="12"/>
  <c r="I53" i="12"/>
  <c r="G52" i="12"/>
  <c r="G43" i="12"/>
  <c r="F43" i="12"/>
  <c r="I43" i="12"/>
  <c r="G15" i="11"/>
  <c r="D36" i="12"/>
  <c r="E18" i="11"/>
  <c r="C39" i="12"/>
  <c r="B6" i="12"/>
  <c r="E53" i="12"/>
  <c r="H53" i="12"/>
  <c r="J53" i="12"/>
  <c r="B12" i="12"/>
  <c r="E33" i="12"/>
  <c r="B22" i="12"/>
  <c r="E59" i="12"/>
  <c r="G45" i="12"/>
  <c r="G59" i="12"/>
  <c r="B16" i="12"/>
  <c r="E46" i="12"/>
  <c r="H46" i="12"/>
  <c r="G33" i="12"/>
  <c r="E57" i="12"/>
  <c r="H57" i="12"/>
  <c r="G53" i="12"/>
  <c r="E56" i="12"/>
  <c r="H56" i="12"/>
  <c r="B7" i="12"/>
  <c r="E54" i="12"/>
  <c r="H54" i="12"/>
  <c r="B19" i="12"/>
  <c r="E40" i="12"/>
  <c r="H40" i="12"/>
  <c r="F34" i="12"/>
  <c r="I34" i="12"/>
  <c r="F44" i="12"/>
  <c r="I44" i="12"/>
  <c r="F56" i="12"/>
  <c r="I56" i="12"/>
  <c r="G35" i="12"/>
  <c r="G55" i="12"/>
  <c r="G57" i="12"/>
  <c r="B18" i="12"/>
  <c r="E58" i="12"/>
  <c r="H58" i="12"/>
  <c r="B17" i="12"/>
  <c r="E39" i="12"/>
  <c r="H39" i="12"/>
  <c r="H41" i="12"/>
  <c r="F35" i="12"/>
  <c r="I35" i="12"/>
  <c r="D22" i="7"/>
  <c r="B22" i="7"/>
  <c r="D16" i="7"/>
  <c r="J14" i="9"/>
  <c r="K14" i="9"/>
  <c r="M14" i="9"/>
  <c r="L14" i="9"/>
  <c r="J15" i="9"/>
  <c r="K15" i="9"/>
  <c r="M15" i="9"/>
  <c r="L15" i="9"/>
  <c r="J16" i="9"/>
  <c r="K16" i="9"/>
  <c r="M16" i="9"/>
  <c r="L16" i="9"/>
  <c r="J17" i="9"/>
  <c r="K17" i="9"/>
  <c r="M17" i="9"/>
  <c r="L17" i="9"/>
  <c r="J18" i="9"/>
  <c r="K18" i="9"/>
  <c r="M18" i="9"/>
  <c r="L18" i="9"/>
  <c r="K13" i="9"/>
  <c r="J13" i="9"/>
  <c r="L13" i="9"/>
  <c r="B16" i="7"/>
  <c r="L11" i="7"/>
  <c r="J11" i="7"/>
  <c r="H11" i="7"/>
  <c r="F11" i="7"/>
  <c r="D11" i="7"/>
  <c r="B11" i="7"/>
  <c r="M13" i="9"/>
  <c r="C5" i="11"/>
  <c r="B31" i="12"/>
  <c r="C9" i="11"/>
  <c r="B33" i="12"/>
  <c r="H33" i="12"/>
  <c r="C13" i="11"/>
  <c r="B35" i="12"/>
  <c r="C18" i="11"/>
  <c r="B39" i="12"/>
  <c r="C23" i="11"/>
  <c r="B43" i="12"/>
  <c r="C27" i="11"/>
  <c r="B45" i="12"/>
  <c r="C32" i="11"/>
  <c r="B49" i="12"/>
  <c r="C37" i="11"/>
  <c r="B53" i="12"/>
  <c r="C41" i="11"/>
  <c r="B55" i="12"/>
  <c r="C45" i="11"/>
  <c r="B57" i="12"/>
  <c r="C49" i="11"/>
  <c r="B59" i="12"/>
  <c r="H59" i="12"/>
  <c r="E7" i="11"/>
  <c r="C32" i="12"/>
  <c r="E11" i="11"/>
  <c r="C34" i="12"/>
  <c r="E15" i="11"/>
  <c r="C36" i="12"/>
  <c r="E20" i="11"/>
  <c r="C40" i="12"/>
  <c r="E25" i="11"/>
  <c r="C44" i="12"/>
  <c r="E29" i="11"/>
  <c r="C46" i="12"/>
  <c r="E35" i="11"/>
  <c r="C52" i="12"/>
  <c r="E39" i="11"/>
  <c r="C54" i="12"/>
  <c r="E43" i="11"/>
  <c r="C56" i="12"/>
  <c r="E47" i="11"/>
  <c r="C58" i="12"/>
  <c r="I58" i="12"/>
  <c r="G5" i="11"/>
  <c r="D31" i="12"/>
  <c r="G9" i="11"/>
  <c r="D33" i="12"/>
  <c r="G18" i="11"/>
  <c r="D39" i="12"/>
  <c r="G41" i="11"/>
  <c r="D55" i="12"/>
  <c r="G45" i="11"/>
  <c r="D57" i="12"/>
  <c r="G13" i="11"/>
  <c r="D35" i="12"/>
  <c r="G23" i="11"/>
  <c r="D43" i="12"/>
  <c r="G27" i="11"/>
  <c r="D45" i="12"/>
  <c r="G32" i="11"/>
  <c r="D49" i="12"/>
  <c r="G37" i="11"/>
  <c r="D53" i="12"/>
  <c r="G49" i="11"/>
  <c r="D59" i="12"/>
  <c r="J49" i="12"/>
  <c r="H50" i="12"/>
  <c r="F36" i="12"/>
  <c r="I36" i="12"/>
  <c r="J36" i="12"/>
  <c r="K36" i="12"/>
  <c r="B15" i="12"/>
  <c r="E45" i="12"/>
  <c r="H45" i="12"/>
  <c r="J45" i="12"/>
  <c r="K45" i="12"/>
  <c r="B11" i="12"/>
  <c r="E32" i="12"/>
  <c r="H32" i="12"/>
  <c r="J32" i="12"/>
  <c r="F52" i="12"/>
  <c r="I52" i="12"/>
  <c r="J46" i="12"/>
  <c r="K46" i="12"/>
  <c r="J44" i="12"/>
  <c r="K44" i="12"/>
  <c r="J58" i="12"/>
  <c r="K58" i="12"/>
  <c r="J40" i="12"/>
  <c r="K40" i="12"/>
  <c r="J54" i="12"/>
  <c r="K54" i="12"/>
  <c r="H60" i="12"/>
  <c r="J52" i="12"/>
  <c r="J33" i="12"/>
  <c r="K33" i="12"/>
  <c r="J59" i="12"/>
  <c r="K59" i="12"/>
  <c r="J50" i="12"/>
  <c r="K49" i="12"/>
  <c r="H37" i="12"/>
  <c r="J56" i="12"/>
  <c r="K56" i="12"/>
  <c r="J57" i="12"/>
  <c r="K57" i="12"/>
  <c r="J43" i="12"/>
  <c r="K53" i="12"/>
  <c r="I60" i="12"/>
  <c r="K32" i="12"/>
  <c r="J34" i="12"/>
  <c r="K34" i="12"/>
  <c r="I41" i="12"/>
  <c r="J35" i="12"/>
  <c r="K35" i="12"/>
  <c r="K50" i="12"/>
  <c r="I47" i="12"/>
  <c r="J31" i="12"/>
  <c r="I37" i="12"/>
  <c r="J55" i="12"/>
  <c r="K55" i="12"/>
  <c r="J39" i="12"/>
  <c r="J47" i="12"/>
  <c r="H47" i="12"/>
  <c r="J41" i="12"/>
  <c r="K41" i="12"/>
  <c r="J37" i="12"/>
  <c r="K37" i="12"/>
  <c r="K43" i="12"/>
  <c r="K52" i="12"/>
  <c r="J60" i="12"/>
  <c r="B30" i="7"/>
  <c r="K47" i="12"/>
  <c r="K39" i="12"/>
  <c r="D30" i="7"/>
  <c r="K31" i="12"/>
  <c r="K60" i="12"/>
  <c r="F16" i="7" l="1"/>
  <c r="H16" i="7" s="1"/>
  <c r="F30" i="7"/>
  <c r="H30" i="7" s="1"/>
  <c r="J30" i="7" s="1"/>
  <c r="L30" i="7" s="1"/>
  <c r="F22" i="7"/>
  <c r="H22" i="7" s="1"/>
  <c r="J22" i="7" s="1"/>
  <c r="L22" i="7" s="1"/>
  <c r="H17" i="7"/>
  <c r="J17" i="7" s="1"/>
  <c r="L17" i="7" s="1"/>
  <c r="J16" i="7"/>
  <c r="L16" i="7" s="1"/>
</calcChain>
</file>

<file path=xl/comments1.xml><?xml version="1.0" encoding="utf-8"?>
<comments xmlns="http://schemas.openxmlformats.org/spreadsheetml/2006/main">
  <authors>
    <author/>
  </authors>
  <commentList>
    <comment ref="C13" authorId="0" shapeId="0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<sst xmlns="http://schemas.openxmlformats.org/spreadsheetml/2006/main" count="1110" uniqueCount="433">
  <si>
    <t>Monthly Labor Force Numbers</t>
  </si>
  <si>
    <t>from: http://www.bls.gov/lau/</t>
  </si>
  <si>
    <t>24-Month Labor Force Totals</t>
  </si>
  <si>
    <t>Area</t>
  </si>
  <si>
    <t>Monthly Unemployed Numbers</t>
  </si>
  <si>
    <t>24-Month Unemployed Totals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</si>
  <si>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</si>
  <si>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</si>
  <si>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</si>
  <si>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</si>
  <si>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</si>
  <si>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</si>
  <si>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</si>
  <si>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</si>
  <si>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</si>
  <si>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</si>
  <si>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</si>
  <si>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</si>
  <si>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</si>
  <si>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</si>
  <si>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</si>
  <si>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</si>
  <si>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</si>
  <si>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</si>
  <si>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</si>
  <si>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</si>
  <si>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</si>
  <si>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</si>
  <si>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</si>
  <si>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</si>
  <si>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</si>
  <si>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20% Above the National Average Threshold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</si>
  <si>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</si>
  <si>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</si>
  <si>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</si>
  <si>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</si>
  <si>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</si>
  <si>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</si>
  <si>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</si>
  <si>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</si>
  <si>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</si>
  <si>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</si>
  <si>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</si>
  <si>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</si>
  <si>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</si>
  <si>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</si>
  <si>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2017 to 2019</t>
  </si>
  <si>
    <t>http://www.bls.gov/webapps/legacy/cpsatab1.htm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</si>
  <si>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</si>
  <si>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</si>
  <si>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</si>
  <si>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</si>
  <si>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</si>
  <si>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</si>
  <si>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</si>
  <si>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</si>
  <si>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</si>
  <si>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</si>
  <si>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</si>
  <si>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 xml:space="preserve">
2017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</si>
  <si>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</si>
  <si>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</si>
  <si>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</si>
  <si>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</si>
  <si>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</si>
  <si>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</si>
  <si>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</si>
  <si>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</si>
  <si>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</si>
  <si>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</si>
  <si>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</si>
  <si>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
2018</t>
  </si>
  <si>
    <t xml:space="preserve">
2019</t>
  </si>
  <si>
    <t>Labor Market Areas</t>
  </si>
  <si>
    <t>State</t>
  </si>
  <si>
    <t>North Dakota</t>
  </si>
  <si>
    <t>Adams County, ND</t>
  </si>
  <si>
    <t>Barnes County, ND</t>
  </si>
  <si>
    <t>Benson County, ND</t>
  </si>
  <si>
    <t>Billings County, ND</t>
  </si>
  <si>
    <t>Bismarck city, ND</t>
  </si>
  <si>
    <t>Bismarck, ND Metropolitan Statistical Area</t>
  </si>
  <si>
    <t>Bottineau County, ND</t>
  </si>
  <si>
    <t>Bowman County, ND</t>
  </si>
  <si>
    <t>Burke County, ND</t>
  </si>
  <si>
    <t>Burleigh County, ND</t>
  </si>
  <si>
    <t>Cass County, ND</t>
  </si>
  <si>
    <t>Cavalier County, ND</t>
  </si>
  <si>
    <t>Dickey County, ND</t>
  </si>
  <si>
    <t>Dickinson, ND Micropolitan Statistical Area</t>
  </si>
  <si>
    <t>Divide County, ND</t>
  </si>
  <si>
    <t>Dunn County, ND</t>
  </si>
  <si>
    <t>Eddy County, ND</t>
  </si>
  <si>
    <t>Emmons County, ND</t>
  </si>
  <si>
    <t>Fargo city, ND</t>
  </si>
  <si>
    <t>Fargo, ND-MN Metropolitan Statistical Area</t>
  </si>
  <si>
    <t>Fargo, ND-MN Metropolitan Statistical Area, ND part</t>
  </si>
  <si>
    <t>Fargo-Wahpeton, ND-MN Combined Statistical Area</t>
  </si>
  <si>
    <t>Foster County, ND</t>
  </si>
  <si>
    <t>Golden Valley County, ND</t>
  </si>
  <si>
    <t>Grand Forks County, ND</t>
  </si>
  <si>
    <t>Grand Forks city, ND</t>
  </si>
  <si>
    <t>Grand Forks, ND-MN Metropolitan Statistical Area</t>
  </si>
  <si>
    <t>Grand Forks, ND-MN Metropolitan Statistical Area, ND part</t>
  </si>
  <si>
    <t>Grant County, ND</t>
  </si>
  <si>
    <t>Griggs County, ND</t>
  </si>
  <si>
    <t>Hettinger County, ND</t>
  </si>
  <si>
    <t>Jamestown, ND Micropolitan Statistical Area</t>
  </si>
  <si>
    <t>Kidder County, ND</t>
  </si>
  <si>
    <t>LaMoure County, ND</t>
  </si>
  <si>
    <t>Logan County, ND</t>
  </si>
  <si>
    <t>McHenry County, ND</t>
  </si>
  <si>
    <t>McIntosh County, ND</t>
  </si>
  <si>
    <t>McKenzie County, ND</t>
  </si>
  <si>
    <t>McLean County, ND</t>
  </si>
  <si>
    <t>Mercer County, ND</t>
  </si>
  <si>
    <t>Minot city, ND</t>
  </si>
  <si>
    <t>Minot, ND Micropolitan Statistical Area</t>
  </si>
  <si>
    <t>Morton County, ND</t>
  </si>
  <si>
    <t>Mountrail County, ND</t>
  </si>
  <si>
    <t>Nelson County, ND</t>
  </si>
  <si>
    <t>Oliver County, ND</t>
  </si>
  <si>
    <t>Pembina County, ND</t>
  </si>
  <si>
    <t>Pierce County, ND</t>
  </si>
  <si>
    <t>Ramsey County, ND</t>
  </si>
  <si>
    <t>Ransom County, ND</t>
  </si>
  <si>
    <t>Renville County, ND</t>
  </si>
  <si>
    <t>Richland County, ND</t>
  </si>
  <si>
    <t>Rolette County, ND</t>
  </si>
  <si>
    <t>Sargent County, ND</t>
  </si>
  <si>
    <t>Sheridan County, ND</t>
  </si>
  <si>
    <t>Sioux County, ND</t>
  </si>
  <si>
    <t>Slope County, ND</t>
  </si>
  <si>
    <t>Stark County, ND</t>
  </si>
  <si>
    <t>Steele County, ND</t>
  </si>
  <si>
    <t>Stutsman County, ND</t>
  </si>
  <si>
    <t>Towner County, ND</t>
  </si>
  <si>
    <t>Traill County, ND</t>
  </si>
  <si>
    <t>Wahpeton, ND-MN Micropolitan Statistical Area</t>
  </si>
  <si>
    <t>Wahpeton, ND-MN Micropolitan Statistical Area, ND part</t>
  </si>
  <si>
    <t>Walsh County, ND</t>
  </si>
  <si>
    <t>Ward County, ND</t>
  </si>
  <si>
    <t>Wells County, ND</t>
  </si>
  <si>
    <t>West Fargo city, ND</t>
  </si>
  <si>
    <t>Williams County, ND</t>
  </si>
  <si>
    <t>Williston city, ND</t>
  </si>
  <si>
    <t>Williston, ND Micropolitan Statistical Area</t>
  </si>
  <si>
    <t>Threshold for eligibility</t>
  </si>
  <si>
    <t>B23025</t>
  </si>
  <si>
    <t>EMPLOYMENT STATUS FOR THE POPULATION 16 YEARS AND OVER</t>
  </si>
  <si>
    <t>Universe: Population 16 years and over  more information</t>
  </si>
  <si>
    <t>https://factfinder.census.gov/faces/tableservices/jsf/pages/productview.xhtml?fpt=table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</si>
  <si>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</si>
  <si>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</si>
  <si>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</si>
  <si>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</si>
  <si>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</si>
  <si>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</si>
  <si>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</si>
  <si>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</si>
  <si>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</si>
  <si>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</si>
  <si>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</si>
  <si>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</si>
  <si>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</si>
  <si>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</si>
  <si>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</si>
  <si>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</si>
  <si>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</si>
  <si>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</si>
  <si>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</si>
  <si>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</si>
  <si>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</si>
  <si>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</si>
  <si>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</si>
  <si>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</si>
  <si>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</si>
  <si>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</si>
  <si>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</si>
  <si>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</si>
  <si>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</si>
  <si>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</si>
  <si>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</si>
  <si>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</si>
  <si>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</si>
  <si>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</si>
  <si>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Adams County, North Dakota</t>
  </si>
  <si>
    <t>Barnes County, North Dakota</t>
  </si>
  <si>
    <t>Benson County, North Dakota</t>
  </si>
  <si>
    <t>Billings County, North Dakota</t>
  </si>
  <si>
    <t>Bottineau County, North Dakota</t>
  </si>
  <si>
    <t>Bowman County, North Dakota</t>
  </si>
  <si>
    <t>Burke County, North Dakota</t>
  </si>
  <si>
    <t>Burleigh County, North Dakota</t>
  </si>
  <si>
    <t>Cass County, North Dakota</t>
  </si>
  <si>
    <t>Cavalier County, North Dakota</t>
  </si>
  <si>
    <t>Dickey County, North Dakota</t>
  </si>
  <si>
    <t>Divide County, North Dakota</t>
  </si>
  <si>
    <t>Dunn County, North Dakota</t>
  </si>
  <si>
    <t>Eddy County, North Dakota</t>
  </si>
  <si>
    <t>Emmons County, North Dakota</t>
  </si>
  <si>
    <t>Foster County, North Dakota</t>
  </si>
  <si>
    <t>Golden Valley County, North Dakota</t>
  </si>
  <si>
    <t>Grand Forks County, North Dakota</t>
  </si>
  <si>
    <t>Grant County, North Dakota</t>
  </si>
  <si>
    <t>Griggs County, North Dakota</t>
  </si>
  <si>
    <t>Hettinger County, North Dakota</t>
  </si>
  <si>
    <t>Kidder County, North Dakota</t>
  </si>
  <si>
    <t>LaMoure County, North Dakota</t>
  </si>
  <si>
    <t>Logan County, North Dakota</t>
  </si>
  <si>
    <t>McHenry County, North Dakota</t>
  </si>
  <si>
    <t>McIntosh County, North Dakota</t>
  </si>
  <si>
    <t>McKenzie County, North Dakota</t>
  </si>
  <si>
    <t>McLean County, North Dakota</t>
  </si>
  <si>
    <t>Mercer County, North Dakota</t>
  </si>
  <si>
    <t>Morton County, North Dakota</t>
  </si>
  <si>
    <t>Mountrail County, North Dakota</t>
  </si>
  <si>
    <t>Nelson County, North Dakota</t>
  </si>
  <si>
    <t>Oliver County, North Dakota</t>
  </si>
  <si>
    <t>Pembina County, North Dakota</t>
  </si>
  <si>
    <t>Pierce County, North Dakota</t>
  </si>
  <si>
    <t>Ramsey County, North Dakota</t>
  </si>
  <si>
    <t>Ransom County, North Dakota</t>
  </si>
  <si>
    <t>Renville County, North Dakota</t>
  </si>
  <si>
    <t>Richland County, North Dakota</t>
  </si>
  <si>
    <t>Rolette County, North Dakota</t>
  </si>
  <si>
    <t>Sargent County, North Dakota</t>
  </si>
  <si>
    <t>Sheridan County, North Dakota</t>
  </si>
  <si>
    <t>Sioux County, North Dakota</t>
  </si>
  <si>
    <t>Slope County, North Dakota</t>
  </si>
  <si>
    <t>Stark County, North Dakota</t>
  </si>
  <si>
    <t>Steele County, North Dakota</t>
  </si>
  <si>
    <t>Stutsman County, North Dakota</t>
  </si>
  <si>
    <t>Towner County, North Dakota</t>
  </si>
  <si>
    <t>Traill County, North Dakota</t>
  </si>
  <si>
    <t>Walsh County, North Dakota</t>
  </si>
  <si>
    <t>Ward County, North Dakota</t>
  </si>
  <si>
    <t>Wells County, North Dakota</t>
  </si>
  <si>
    <t>Williams County, North Dakota</t>
  </si>
  <si>
    <t>Dunn County (part); North Dakota (part); Fort Berthold Reservation, ND</t>
  </si>
  <si>
    <t>McKenzie County (part); North Dakota (part); Fort Berthold Reservation, ND</t>
  </si>
  <si>
    <t>McLean County (part); North Dakota (part); Fort Berthold Reservation, ND</t>
  </si>
  <si>
    <t>Mercer County (part); North Dakota (part); Fort Berthold Reservation, ND</t>
  </si>
  <si>
    <t>Mountrail County (part); North Dakota (part); Fort Berthold Reservation, ND</t>
  </si>
  <si>
    <t>Ward County (part); North Dakota (part); Fort Berthold Reservation, ND</t>
  </si>
  <si>
    <t>Richland County (part); North Dakota (part); Lake Traverse Reservation and Off-Reservation Trust Land, SD--ND</t>
  </si>
  <si>
    <t>Sargent County (part); North Dakota (part); Lake Traverse Reservation and Off-Reservation Trust Land, SD--ND</t>
  </si>
  <si>
    <t>Benson County (part); North Dakota (part); Spirit Lake Reservation, ND</t>
  </si>
  <si>
    <t>Eddy County (part); North Dakota (part); Spirit Lake Reservation, ND</t>
  </si>
  <si>
    <t>Nelson County (part); North Dakota (part); Spirit Lake Reservation, ND</t>
  </si>
  <si>
    <t>Ramsey County (part); North Dakota (part); Spirit Lake Reservation, ND</t>
  </si>
  <si>
    <t>Sioux County; North Dakota (part); Standing Rock Reservation, SD--ND</t>
  </si>
  <si>
    <t>Burke County (part); North Dakota (part); Turtle Mountain Reservation and Off-Reservation Trust Land, MT--ND--SD</t>
  </si>
  <si>
    <t>Cavalier County (part); North Dakota (part); Turtle Mountain Reservation and Off-Reservation Trust Land, MT--ND--SD</t>
  </si>
  <si>
    <t>Divide County (part); North Dakota (part); Turtle Mountain Reservation and Off-Reservation Trust Land, MT--ND--SD</t>
  </si>
  <si>
    <t>McHenry County (part); North Dakota (part); Turtle Mountain Reservation and Off-Reservation Trust Land, MT--ND--SD</t>
  </si>
  <si>
    <t>McLean County (part); North Dakota (part); Turtle Mountain Reservation and Off-Reservation Trust Land, MT--ND--SD</t>
  </si>
  <si>
    <t>Mountrail County (part); North Dakota (part); Turtle Mountain Reservation and Off-Reservation Trust Land, MT--ND--SD</t>
  </si>
  <si>
    <t>Rolette County (part); North Dakota (part); Turtle Mountain Reservation and Off-Reservation Trust Land, MT--ND--SD</t>
  </si>
  <si>
    <t>Williams County (part); North Dakota (part); Turtle Mountain Reservation and Off-Reservation Trust Land, MT--ND--SD</t>
  </si>
  <si>
    <t>Census share calculations</t>
  </si>
  <si>
    <t>All data is from Table B23025, "Employment Status for the Population 16 and Over", in the "Reservation data" tab</t>
  </si>
  <si>
    <t>Employed</t>
  </si>
  <si>
    <t>Unemployed</t>
  </si>
  <si>
    <t>Labor Force Total</t>
  </si>
  <si>
    <t xml:space="preserve">Number </t>
  </si>
  <si>
    <t>Census Share</t>
  </si>
  <si>
    <t>Number</t>
  </si>
  <si>
    <t>24-Month Totals</t>
  </si>
  <si>
    <t>Labor Force</t>
  </si>
  <si>
    <t>20% above national average for same 24-month period</t>
  </si>
  <si>
    <t>Census Ratio</t>
  </si>
  <si>
    <t>Labor force</t>
  </si>
  <si>
    <t>Total Fort Berthold Reservation</t>
  </si>
  <si>
    <t>Total Lake Traverse Reservation</t>
  </si>
  <si>
    <t>Total Spirit Lake Reservation</t>
  </si>
  <si>
    <t>Total Standing Rock Reservation</t>
  </si>
  <si>
    <t>Total Turtle Mountain Reservation</t>
  </si>
  <si>
    <t>JULY 2017 - JUNE 2019</t>
  </si>
  <si>
    <t>Number, JULY 2017 - JUNE 2019 (Census share * 24-month total) Labor Force=Employed+unemployed</t>
  </si>
  <si>
    <t>2014-2018 American Community Survey 5-Year Estimates</t>
  </si>
  <si>
    <t>05000US38001</t>
  </si>
  <si>
    <t>38001</t>
  </si>
  <si>
    <t>05000US38003</t>
  </si>
  <si>
    <t>38003</t>
  </si>
  <si>
    <t>05000US38005</t>
  </si>
  <si>
    <t>38005</t>
  </si>
  <si>
    <t>05000US38007</t>
  </si>
  <si>
    <t>38007</t>
  </si>
  <si>
    <t>05000US38009</t>
  </si>
  <si>
    <t>38009</t>
  </si>
  <si>
    <t>05000US38011</t>
  </si>
  <si>
    <t>38011</t>
  </si>
  <si>
    <t>05000US38013</t>
  </si>
  <si>
    <t>38013</t>
  </si>
  <si>
    <t>05000US38015</t>
  </si>
  <si>
    <t>38015</t>
  </si>
  <si>
    <t>05000US38017</t>
  </si>
  <si>
    <t>38017</t>
  </si>
  <si>
    <t>05000US38019</t>
  </si>
  <si>
    <t>38019</t>
  </si>
  <si>
    <t>05000US38021</t>
  </si>
  <si>
    <t>38021</t>
  </si>
  <si>
    <t>05000US38023</t>
  </si>
  <si>
    <t>38023</t>
  </si>
  <si>
    <t>05000US38025</t>
  </si>
  <si>
    <t>38025</t>
  </si>
  <si>
    <t>05000US38027</t>
  </si>
  <si>
    <t>38027</t>
  </si>
  <si>
    <t>05000US38029</t>
  </si>
  <si>
    <t>38029</t>
  </si>
  <si>
    <t>05000US38031</t>
  </si>
  <si>
    <t>38031</t>
  </si>
  <si>
    <t>05000US38033</t>
  </si>
  <si>
    <t>38033</t>
  </si>
  <si>
    <t>05000US38035</t>
  </si>
  <si>
    <t>38035</t>
  </si>
  <si>
    <t>05000US38037</t>
  </si>
  <si>
    <t>38037</t>
  </si>
  <si>
    <t>05000US38039</t>
  </si>
  <si>
    <t>38039</t>
  </si>
  <si>
    <t>05000US38041</t>
  </si>
  <si>
    <t>38041</t>
  </si>
  <si>
    <t>05000US38043</t>
  </si>
  <si>
    <t>38043</t>
  </si>
  <si>
    <t>05000US38045</t>
  </si>
  <si>
    <t>38045</t>
  </si>
  <si>
    <t>05000US38047</t>
  </si>
  <si>
    <t>38047</t>
  </si>
  <si>
    <t>05000US38049</t>
  </si>
  <si>
    <t>38049</t>
  </si>
  <si>
    <t>05000US38051</t>
  </si>
  <si>
    <t>38051</t>
  </si>
  <si>
    <t>05000US38053</t>
  </si>
  <si>
    <t>38053</t>
  </si>
  <si>
    <t>05000US38055</t>
  </si>
  <si>
    <t>38055</t>
  </si>
  <si>
    <t>05000US38057</t>
  </si>
  <si>
    <t>38057</t>
  </si>
  <si>
    <t>05000US38059</t>
  </si>
  <si>
    <t>38059</t>
  </si>
  <si>
    <t>05000US38061</t>
  </si>
  <si>
    <t>38061</t>
  </si>
  <si>
    <t>05000US38063</t>
  </si>
  <si>
    <t>38063</t>
  </si>
  <si>
    <t>05000US38065</t>
  </si>
  <si>
    <t>38065</t>
  </si>
  <si>
    <t>05000US38067</t>
  </si>
  <si>
    <t>38067</t>
  </si>
  <si>
    <t>05000US38069</t>
  </si>
  <si>
    <t>38069</t>
  </si>
  <si>
    <t>05000US38071</t>
  </si>
  <si>
    <t>38071</t>
  </si>
  <si>
    <t>05000US38073</t>
  </si>
  <si>
    <t>38073</t>
  </si>
  <si>
    <t>05000US38075</t>
  </si>
  <si>
    <t>38075</t>
  </si>
  <si>
    <t>05000US38077</t>
  </si>
  <si>
    <t>38077</t>
  </si>
  <si>
    <t>05000US38079</t>
  </si>
  <si>
    <t>38079</t>
  </si>
  <si>
    <t>05000US38081</t>
  </si>
  <si>
    <t>38081</t>
  </si>
  <si>
    <t>05000US38083</t>
  </si>
  <si>
    <t>38083</t>
  </si>
  <si>
    <t>05000US38085</t>
  </si>
  <si>
    <t>38085</t>
  </si>
  <si>
    <t>05000US38087</t>
  </si>
  <si>
    <t>38087</t>
  </si>
  <si>
    <t>05000US38089</t>
  </si>
  <si>
    <t>38089</t>
  </si>
  <si>
    <t>05000US38091</t>
  </si>
  <si>
    <t>38091</t>
  </si>
  <si>
    <t>05000US38093</t>
  </si>
  <si>
    <t>38093</t>
  </si>
  <si>
    <t>05000US38095</t>
  </si>
  <si>
    <t>38095</t>
  </si>
  <si>
    <t>05000US38097</t>
  </si>
  <si>
    <t>38097</t>
  </si>
  <si>
    <t>05000US38099</t>
  </si>
  <si>
    <t>38099</t>
  </si>
  <si>
    <t>05000US38101</t>
  </si>
  <si>
    <t>38101</t>
  </si>
  <si>
    <t>05000US38103</t>
  </si>
  <si>
    <t>38103</t>
  </si>
  <si>
    <t>05000US38105</t>
  </si>
  <si>
    <t>38105</t>
  </si>
  <si>
    <t>27000US116038025</t>
  </si>
  <si>
    <t>116038025</t>
  </si>
  <si>
    <t>27000US116038053</t>
  </si>
  <si>
    <t>116038053</t>
  </si>
  <si>
    <t>27000US116038055</t>
  </si>
  <si>
    <t>116038055</t>
  </si>
  <si>
    <t>27000US116038057</t>
  </si>
  <si>
    <t>116038057</t>
  </si>
  <si>
    <t>27000US116038061</t>
  </si>
  <si>
    <t>116038061</t>
  </si>
  <si>
    <t>27000US116038101</t>
  </si>
  <si>
    <t>116038101</t>
  </si>
  <si>
    <t>27000US186038077</t>
  </si>
  <si>
    <t>186038077</t>
  </si>
  <si>
    <t>27000US186038081</t>
  </si>
  <si>
    <t>186038081</t>
  </si>
  <si>
    <t>27000US393538005</t>
  </si>
  <si>
    <t>393538005</t>
  </si>
  <si>
    <t>27000US393538027</t>
  </si>
  <si>
    <t>393538027</t>
  </si>
  <si>
    <t>27000US393538063</t>
  </si>
  <si>
    <t>393538063</t>
  </si>
  <si>
    <t>27000US393538071</t>
  </si>
  <si>
    <t>393538071</t>
  </si>
  <si>
    <t>27000US397038085</t>
  </si>
  <si>
    <t>397038085</t>
  </si>
  <si>
    <t>27000US434538013</t>
  </si>
  <si>
    <t>434538013</t>
  </si>
  <si>
    <t>27000US434538019</t>
  </si>
  <si>
    <t>434538019</t>
  </si>
  <si>
    <t>27000US434538023</t>
  </si>
  <si>
    <t>434538023</t>
  </si>
  <si>
    <t>27000US434538049</t>
  </si>
  <si>
    <t>434538049</t>
  </si>
  <si>
    <t>27000US434538055</t>
  </si>
  <si>
    <t>434538055</t>
  </si>
  <si>
    <t>27000US434538061</t>
  </si>
  <si>
    <t>434538061</t>
  </si>
  <si>
    <t>27000US434538079</t>
  </si>
  <si>
    <t>434538079</t>
  </si>
  <si>
    <t>27000US434538105</t>
  </si>
  <si>
    <t>434538105</t>
  </si>
  <si>
    <t>Reservations with unemployment rates of at least 6 percent and at least 20 percent above the national average</t>
  </si>
  <si>
    <t>AREAS IN NORTH DAKOTA THAT ARE ELIGIBLE FOR WAIVERS ON THE BASIS OF</t>
  </si>
  <si>
    <t>Eligible Labor Market Areas</t>
  </si>
  <si>
    <t>Component Counties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</si>
</sst>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0"/>
    <numFmt numFmtId="167" formatCode="0.0000"/>
    <numFmt numFmtId="168" formatCode="#0"/>
    <numFmt numFmtId="169" formatCode="#0.0"/>
    <numFmt numFmtId="170" formatCode="0.000"/>
    <numFmt numFmtId="171" formatCode="0.000000"/>
    <numFmt numFmtId="172" formatCode="_(* #,##0.0_);_(* \(#,##0.0\);_(* &quot;-&quot;??_);_(@_)"/>
  </numFmts>
  <fonts count="24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i/>
      <sz val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2" fillId="0" borderId="0"/>
    <xf numFmtId="0" fontId="2" fillId="0" borderId="0"/>
  </cellStyleXfs>
  <cellXfs count="105">
    <xf numFmtId="0" fontId="0" fillId="0" borderId="0" xfId="0"/>
    <xf numFmtId="1" fontId="0" fillId="0" borderId="0" xfId="0" applyNumberFormat="1"/>
    <xf numFmtId="0" fontId="4" fillId="0" borderId="0" xfId="0" applyFont="1" applyAlignment="1" applyProtection="1">
      <alignment horizontal="left"/>
      <protection locked="0"/>
    </xf>
    <xf numFmtId="0" fontId="16" fillId="0" borderId="0" xfId="4" applyFont="1" applyAlignment="1" applyProtection="1">
      <alignment horizontal="left"/>
      <protection locked="0"/>
    </xf>
    <xf numFmtId="0" fontId="17" fillId="0" borderId="0" xfId="0" applyFont="1" applyAlignment="1">
      <alignment horizontal="left"/>
    </xf>
    <xf numFmtId="0" fontId="17" fillId="0" borderId="0" xfId="0" applyFont="1"/>
    <xf numFmtId="0" fontId="5" fillId="0" borderId="0" xfId="0" applyFont="1" applyAlignment="1">
      <alignment horizontal="left"/>
    </xf>
    <xf numFmtId="0" fontId="18" fillId="0" borderId="0" xfId="0" applyFont="1"/>
    <xf numFmtId="0" fontId="8" fillId="0" borderId="0" xfId="0" applyFont="1" applyAlignment="1">
      <alignment horizontal="center"/>
    </xf>
    <xf numFmtId="0" fontId="13" fillId="0" borderId="0" xfId="3" applyAlignment="1">
      <alignment horizontal="left"/>
    </xf>
    <xf numFmtId="0" fontId="8" fillId="0" borderId="0" xfId="0" applyFont="1"/>
    <xf numFmtId="0" fontId="18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19" fillId="0" borderId="0" xfId="0" applyFont="1"/>
    <xf numFmtId="0" fontId="8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0" fillId="0" borderId="0" xfId="0" applyFont="1" applyAlignment="1">
      <alignment horizontal="center"/>
    </xf>
    <xf numFmtId="168" fontId="10" fillId="0" borderId="0" xfId="0" applyNumberFormat="1" applyFont="1" applyAlignment="1">
      <alignment horizontal="right"/>
    </xf>
    <xf numFmtId="169" fontId="10" fillId="0" borderId="0" xfId="0" applyNumberFormat="1" applyFont="1" applyAlignment="1">
      <alignment horizontal="right"/>
    </xf>
    <xf numFmtId="170" fontId="8" fillId="0" borderId="0" xfId="0" applyNumberFormat="1" applyFont="1"/>
    <xf numFmtId="17" fontId="8" fillId="0" borderId="0" xfId="0" applyNumberFormat="1" applyFont="1" applyAlignment="1">
      <alignment horizontal="center"/>
    </xf>
    <xf numFmtId="164" fontId="8" fillId="0" borderId="0" xfId="1" applyNumberFormat="1" applyFont="1"/>
    <xf numFmtId="165" fontId="8" fillId="0" borderId="0" xfId="0" applyNumberFormat="1" applyFont="1"/>
    <xf numFmtId="168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left"/>
    </xf>
    <xf numFmtId="17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/>
    <xf numFmtId="0" fontId="11" fillId="0" borderId="0" xfId="5" applyFont="1"/>
    <xf numFmtId="164" fontId="12" fillId="0" borderId="0" xfId="2" applyNumberFormat="1" applyFont="1"/>
    <xf numFmtId="0" fontId="12" fillId="0" borderId="0" xfId="5" applyFont="1"/>
    <xf numFmtId="2" fontId="12" fillId="0" borderId="0" xfId="5" applyNumberFormat="1" applyFont="1"/>
    <xf numFmtId="165" fontId="12" fillId="0" borderId="0" xfId="5" applyNumberFormat="1" applyFont="1"/>
    <xf numFmtId="0" fontId="12" fillId="0" borderId="0" xfId="0" applyFont="1"/>
    <xf numFmtId="0" fontId="11" fillId="2" borderId="2" xfId="5" applyFont="1" applyFill="1" applyBorder="1" applyAlignment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5" applyFont="1" applyAlignment="1">
      <alignment horizontal="center"/>
    </xf>
    <xf numFmtId="164" fontId="12" fillId="0" borderId="0" xfId="2" applyNumberFormat="1" applyFont="1" applyAlignment="1">
      <alignment horizontal="center"/>
    </xf>
    <xf numFmtId="166" fontId="12" fillId="0" borderId="0" xfId="5" applyNumberFormat="1" applyFont="1"/>
    <xf numFmtId="167" fontId="12" fillId="0" borderId="0" xfId="5" applyNumberFormat="1" applyFont="1" applyAlignment="1">
      <alignment horizontal="right"/>
    </xf>
    <xf numFmtId="0" fontId="11" fillId="0" borderId="0" xfId="5" applyFont="1" applyAlignment="1">
      <alignment horizontal="right"/>
    </xf>
    <xf numFmtId="0" fontId="12" fillId="0" borderId="0" xfId="5" applyFont="1" applyAlignment="1">
      <alignment horizontal="right"/>
    </xf>
    <xf numFmtId="165" fontId="12" fillId="0" borderId="0" xfId="5" applyNumberFormat="1" applyFont="1" applyAlignment="1">
      <alignment horizontal="right"/>
    </xf>
    <xf numFmtId="164" fontId="12" fillId="0" borderId="0" xfId="2" applyNumberFormat="1" applyFont="1" applyFill="1"/>
    <xf numFmtId="167" fontId="12" fillId="0" borderId="0" xfId="5" applyNumberFormat="1" applyFont="1"/>
    <xf numFmtId="0" fontId="11" fillId="0" borderId="0" xfId="5" applyFont="1" applyAlignment="1">
      <alignment horizontal="left"/>
    </xf>
    <xf numFmtId="0" fontId="15" fillId="0" borderId="0" xfId="0" applyFont="1"/>
    <xf numFmtId="0" fontId="0" fillId="0" borderId="0" xfId="0" applyAlignment="1">
      <alignment wrapText="1"/>
    </xf>
    <xf numFmtId="164" fontId="0" fillId="0" borderId="0" xfId="1" applyNumberFormat="1" applyFont="1"/>
    <xf numFmtId="164" fontId="0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164" fontId="0" fillId="0" borderId="0" xfId="1" applyNumberFormat="1" applyFont="1" applyAlignment="1">
      <alignment horizontal="center"/>
    </xf>
    <xf numFmtId="164" fontId="8" fillId="3" borderId="2" xfId="1" applyNumberFormat="1" applyFont="1" applyFill="1" applyBorder="1" applyAlignment="1">
      <alignment horizontal="center"/>
    </xf>
    <xf numFmtId="171" fontId="8" fillId="3" borderId="2" xfId="6" applyNumberFormat="1" applyFont="1" applyFill="1" applyBorder="1" applyAlignment="1">
      <alignment horizontal="center"/>
    </xf>
    <xf numFmtId="171" fontId="0" fillId="0" borderId="0" xfId="0" applyNumberFormat="1"/>
    <xf numFmtId="0" fontId="11" fillId="0" borderId="0" xfId="0" applyFont="1"/>
    <xf numFmtId="3" fontId="12" fillId="0" borderId="0" xfId="0" applyNumberFormat="1" applyFont="1"/>
    <xf numFmtId="166" fontId="12" fillId="0" borderId="0" xfId="0" applyNumberFormat="1" applyFont="1"/>
    <xf numFmtId="167" fontId="12" fillId="0" borderId="0" xfId="0" applyNumberFormat="1" applyFont="1"/>
    <xf numFmtId="2" fontId="12" fillId="0" borderId="0" xfId="0" applyNumberFormat="1" applyFont="1"/>
    <xf numFmtId="0" fontId="2" fillId="0" borderId="0" xfId="0" applyFont="1"/>
    <xf numFmtId="164" fontId="2" fillId="0" borderId="0" xfId="1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71" fontId="2" fillId="0" borderId="0" xfId="0" applyNumberFormat="1" applyFont="1"/>
    <xf numFmtId="164" fontId="2" fillId="0" borderId="0" xfId="0" applyNumberFormat="1" applyFont="1"/>
    <xf numFmtId="172" fontId="2" fillId="0" borderId="0" xfId="1" applyNumberFormat="1" applyFont="1" applyAlignment="1">
      <alignment horizontal="right"/>
    </xf>
    <xf numFmtId="0" fontId="2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172" fontId="21" fillId="0" borderId="0" xfId="1" applyNumberFormat="1" applyFont="1"/>
    <xf numFmtId="0" fontId="22" fillId="0" borderId="0" xfId="0" applyFont="1"/>
    <xf numFmtId="171" fontId="2" fillId="3" borderId="2" xfId="6" applyNumberFormat="1" applyFont="1" applyFill="1" applyBorder="1" applyAlignment="1">
      <alignment horizontal="center" vertical="center" wrapText="1"/>
    </xf>
    <xf numFmtId="3" fontId="2" fillId="3" borderId="2" xfId="6" applyNumberFormat="1" applyFont="1" applyFill="1" applyBorder="1" applyAlignment="1">
      <alignment horizontal="center" vertical="center" wrapText="1"/>
    </xf>
    <xf numFmtId="165" fontId="2" fillId="3" borderId="2" xfId="6" applyNumberFormat="1" applyFont="1" applyFill="1" applyBorder="1" applyAlignment="1">
      <alignment horizontal="center" vertical="center" wrapText="1"/>
    </xf>
    <xf numFmtId="171" fontId="21" fillId="0" borderId="0" xfId="0" applyNumberFormat="1" applyFont="1"/>
    <xf numFmtId="164" fontId="21" fillId="0" borderId="0" xfId="1" applyNumberFormat="1" applyFont="1"/>
    <xf numFmtId="164" fontId="21" fillId="0" borderId="0" xfId="0" applyNumberFormat="1" applyFont="1"/>
    <xf numFmtId="0" fontId="23" fillId="0" borderId="0" xfId="0" applyFont="1"/>
    <xf numFmtId="164" fontId="11" fillId="2" borderId="3" xfId="2" applyNumberFormat="1" applyFont="1" applyFill="1" applyBorder="1" applyAlignment="1">
      <alignment horizontal="center"/>
    </xf>
    <xf numFmtId="164" fontId="11" fillId="2" borderId="4" xfId="2" applyNumberFormat="1" applyFont="1" applyFill="1" applyBorder="1" applyAlignment="1">
      <alignment horizontal="center"/>
    </xf>
    <xf numFmtId="0" fontId="11" fillId="2" borderId="3" xfId="5" applyFont="1" applyFill="1" applyBorder="1" applyAlignment="1">
      <alignment horizontal="center"/>
    </xf>
    <xf numFmtId="0" fontId="11" fillId="2" borderId="5" xfId="5" applyFont="1" applyFill="1" applyBorder="1" applyAlignment="1">
      <alignment horizontal="center"/>
    </xf>
    <xf numFmtId="0" fontId="11" fillId="2" borderId="4" xfId="5" applyFont="1" applyFill="1" applyBorder="1" applyAlignment="1">
      <alignment horizontal="center"/>
    </xf>
    <xf numFmtId="164" fontId="11" fillId="0" borderId="0" xfId="2" applyNumberFormat="1" applyFont="1" applyAlignment="1">
      <alignment horizontal="center"/>
    </xf>
    <xf numFmtId="0" fontId="11" fillId="0" borderId="0" xfId="5" applyFont="1" applyAlignment="1">
      <alignment horizontal="center"/>
    </xf>
    <xf numFmtId="164" fontId="4" fillId="3" borderId="3" xfId="1" applyNumberFormat="1" applyFont="1" applyFill="1" applyBorder="1" applyAlignment="1">
      <alignment horizontal="center"/>
    </xf>
    <xf numFmtId="171" fontId="4" fillId="3" borderId="4" xfId="6" applyNumberFormat="1" applyFont="1" applyFill="1" applyBorder="1" applyAlignment="1">
      <alignment horizontal="center"/>
    </xf>
    <xf numFmtId="0" fontId="2" fillId="3" borderId="3" xfId="6" applyFont="1" applyFill="1" applyBorder="1" applyAlignment="1">
      <alignment horizontal="center" vertical="center" wrapText="1"/>
    </xf>
    <xf numFmtId="0" fontId="2" fillId="3" borderId="5" xfId="6" applyFont="1" applyFill="1" applyBorder="1" applyAlignment="1">
      <alignment horizontal="center" vertical="center" wrapText="1"/>
    </xf>
    <xf numFmtId="0" fontId="2" fillId="3" borderId="4" xfId="6" applyFont="1" applyFill="1" applyBorder="1" applyAlignment="1">
      <alignment horizontal="center" vertical="center" wrapText="1"/>
    </xf>
    <xf numFmtId="0" fontId="2" fillId="2" borderId="3" xfId="6" applyFont="1" applyFill="1" applyBorder="1" applyAlignment="1">
      <alignment horizontal="center" vertical="center" wrapText="1"/>
    </xf>
    <xf numFmtId="0" fontId="2" fillId="2" borderId="5" xfId="6" applyFont="1" applyFill="1" applyBorder="1" applyAlignment="1">
      <alignment horizontal="center" vertical="center" wrapText="1"/>
    </xf>
    <xf numFmtId="0" fontId="2" fillId="2" borderId="4" xfId="6" applyFont="1" applyFill="1" applyBorder="1" applyAlignment="1">
      <alignment horizontal="center" vertical="center" wrapText="1"/>
    </xf>
    <xf numFmtId="0" fontId="2" fillId="2" borderId="2" xfId="6" applyFont="1" applyFill="1" applyBorder="1" applyAlignment="1">
      <alignment horizontal="center" vertical="center" wrapText="1"/>
    </xf>
    <xf numFmtId="172" fontId="21" fillId="0" borderId="0" xfId="1" applyNumberFormat="1" applyFont="1" applyAlignment="1">
      <alignment horizontal="right"/>
    </xf>
    <xf numFmtId="172" fontId="3" fillId="0" borderId="0" xfId="1" applyNumberFormat="1" applyFont="1" applyAlignment="1">
      <alignment horizontal="right"/>
    </xf>
  </cellXfs>
  <cellStyles count="7">
    <cellStyle name="Comma" xfId="1" builtinId="3"/>
    <cellStyle name="Comma 2" xfId="2"/>
    <cellStyle name="Hyperlink" xfId="3" builtinId="8"/>
    <cellStyle name="Normal" xfId="0" builtinId="0"/>
    <cellStyle name="Normal 2" xfId="4"/>
    <cellStyle name="Normal_Book4" xfId="5"/>
    <cellStyle name="Style 1 2" xfId="6"/>
  </cellStyles>
  <dxfs count="7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ill>
        <patternFill>
          <bgColor rgb="FFFFFF00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="80" zoomScaleNormal="80" workbookViewId="0">
      <selection activeCell="L22" sqref="L22"/>
    </sheetView>
  </sheetViews>
  <sheetFormatPr defaultColWidth="8.7109375" defaultRowHeight="15" x14ac:dyDescent="0.2"/>
  <cols>
    <col min="1" max="1" width="38.42578125" style="41" customWidth="1"/>
    <col min="2" max="13" width="14" style="41" customWidth="1"/>
    <col min="14" max="14" width="8.85546875" style="41" customWidth="1"/>
    <col min="15" max="16384" width="8.7109375" style="41"/>
  </cols>
  <sheetData>
    <row r="1" spans="1:13" ht="15.75" x14ac:dyDescent="0.25">
      <c r="A1" s="36" t="s">
        <v>430</v>
      </c>
      <c r="B1" s="37"/>
      <c r="C1" s="37"/>
      <c r="D1" s="37"/>
      <c r="E1" s="37"/>
      <c r="F1" s="38"/>
      <c r="G1" s="38"/>
      <c r="H1" s="38"/>
      <c r="I1" s="38"/>
      <c r="J1" s="39"/>
      <c r="K1" s="38"/>
      <c r="L1" s="40"/>
      <c r="M1" s="38"/>
    </row>
    <row r="2" spans="1:13" ht="15.75" x14ac:dyDescent="0.25">
      <c r="A2" s="36" t="s">
        <v>278</v>
      </c>
      <c r="B2" s="37"/>
      <c r="C2" s="37"/>
      <c r="D2" s="37"/>
      <c r="E2" s="37"/>
      <c r="F2" s="38"/>
      <c r="G2" s="38"/>
      <c r="H2" s="38"/>
      <c r="I2" s="38"/>
      <c r="J2" s="39"/>
      <c r="K2" s="38"/>
      <c r="L2" s="40"/>
      <c r="M2" s="38"/>
    </row>
    <row r="3" spans="1:13" ht="15.75" x14ac:dyDescent="0.25">
      <c r="A3" s="36" t="s">
        <v>6</v>
      </c>
      <c r="B3" s="37"/>
      <c r="C3" s="37"/>
      <c r="D3" s="37"/>
      <c r="E3" s="37"/>
      <c r="F3" s="38"/>
      <c r="G3" s="38"/>
      <c r="H3" s="38"/>
      <c r="I3" s="38"/>
      <c r="J3" s="39"/>
      <c r="K3" s="38"/>
      <c r="L3" s="40"/>
      <c r="M3" s="38"/>
    </row>
    <row r="4" spans="1:13" ht="15.75" x14ac:dyDescent="0.25">
      <c r="A4" s="36"/>
      <c r="B4" s="37"/>
      <c r="C4" s="37"/>
      <c r="D4" s="37"/>
      <c r="E4" s="37"/>
      <c r="F4" s="38"/>
      <c r="G4" s="38"/>
      <c r="H4" s="38"/>
      <c r="I4" s="38"/>
      <c r="J4" s="39"/>
      <c r="K4" s="38"/>
      <c r="L4" s="40"/>
      <c r="M4" s="38"/>
    </row>
    <row r="5" spans="1:13" ht="15.75" x14ac:dyDescent="0.25">
      <c r="A5" s="42" t="s">
        <v>7</v>
      </c>
      <c r="B5" s="37" t="s">
        <v>8</v>
      </c>
      <c r="C5" s="37"/>
      <c r="D5" s="37"/>
      <c r="E5" s="37"/>
      <c r="F5" s="38"/>
      <c r="G5" s="38"/>
      <c r="H5" s="38"/>
      <c r="I5" s="38"/>
      <c r="J5" s="39"/>
      <c r="K5" s="38"/>
      <c r="L5" s="40"/>
      <c r="M5" s="38"/>
    </row>
    <row r="6" spans="1:13" ht="15.75" x14ac:dyDescent="0.25">
      <c r="A6" s="42" t="s">
        <v>9</v>
      </c>
      <c r="B6" s="37" t="s">
        <v>10</v>
      </c>
      <c r="C6" s="37"/>
      <c r="D6" s="37"/>
      <c r="E6" s="37"/>
      <c r="F6" s="38"/>
      <c r="G6" s="38"/>
      <c r="H6" s="38"/>
      <c r="I6" s="38"/>
      <c r="J6" s="39"/>
      <c r="K6" s="38"/>
      <c r="L6" s="40"/>
      <c r="M6" s="38"/>
    </row>
    <row r="7" spans="1:13" ht="15.75" x14ac:dyDescent="0.25">
      <c r="A7" s="42" t="s">
        <v>11</v>
      </c>
      <c r="B7" s="37" t="s">
        <v>12</v>
      </c>
      <c r="C7" s="37"/>
      <c r="D7" s="37"/>
      <c r="E7" s="37"/>
      <c r="F7" s="38"/>
      <c r="G7" s="38"/>
      <c r="H7" s="38"/>
      <c r="I7" s="38"/>
      <c r="J7" s="39"/>
      <c r="K7" s="38"/>
      <c r="L7" s="40"/>
      <c r="M7" s="38"/>
    </row>
    <row r="8" spans="1:13" ht="15.75" x14ac:dyDescent="0.25">
      <c r="A8" s="42" t="s">
        <v>13</v>
      </c>
      <c r="B8" s="37" t="s">
        <v>14</v>
      </c>
      <c r="C8" s="37"/>
      <c r="D8" s="37"/>
      <c r="E8" s="37"/>
      <c r="F8" s="38"/>
      <c r="G8" s="38"/>
      <c r="H8" s="38"/>
      <c r="I8" s="38"/>
      <c r="J8" s="39"/>
      <c r="K8" s="38"/>
      <c r="L8" s="40"/>
      <c r="M8" s="38"/>
    </row>
    <row r="9" spans="1:13" ht="15.75" x14ac:dyDescent="0.25">
      <c r="A9" s="36"/>
      <c r="B9" s="37"/>
      <c r="C9" s="37"/>
      <c r="D9" s="37"/>
      <c r="E9" s="37"/>
      <c r="F9" s="38"/>
      <c r="G9" s="38"/>
      <c r="H9" s="38"/>
      <c r="I9" s="38"/>
      <c r="J9" s="39"/>
      <c r="K9" s="38"/>
      <c r="L9" s="40"/>
      <c r="M9" s="38"/>
    </row>
    <row r="10" spans="1:13" ht="15.75" x14ac:dyDescent="0.25">
      <c r="A10" s="36"/>
      <c r="B10" s="87" t="s">
        <v>15</v>
      </c>
      <c r="C10" s="88"/>
      <c r="D10" s="87" t="s">
        <v>16</v>
      </c>
      <c r="E10" s="88"/>
      <c r="F10" s="89" t="s">
        <v>17</v>
      </c>
      <c r="G10" s="90"/>
      <c r="H10" s="90"/>
      <c r="I10" s="91"/>
      <c r="J10" s="89" t="s">
        <v>18</v>
      </c>
      <c r="K10" s="91"/>
      <c r="L10" s="89" t="s">
        <v>19</v>
      </c>
      <c r="M10" s="91"/>
    </row>
    <row r="11" spans="1:13" ht="15.75" x14ac:dyDescent="0.25">
      <c r="A11" s="36"/>
      <c r="B11" s="92" t="str">
        <f>$A$2</f>
        <v>JULY 2017 - JUNE 2019</v>
      </c>
      <c r="C11" s="92"/>
      <c r="D11" s="92" t="str">
        <f>$A$2</f>
        <v>JULY 2017 - JUNE 2019</v>
      </c>
      <c r="E11" s="92"/>
      <c r="F11" s="92" t="str">
        <f>$A$2</f>
        <v>JULY 2017 - JUNE 2019</v>
      </c>
      <c r="G11" s="92"/>
      <c r="H11" s="92" t="str">
        <f>$A$2</f>
        <v>JULY 2017 - JUNE 2019</v>
      </c>
      <c r="I11" s="92"/>
      <c r="J11" s="92" t="str">
        <f>$A$2</f>
        <v>JULY 2017 - JUNE 2019</v>
      </c>
      <c r="K11" s="92"/>
      <c r="L11" s="92" t="str">
        <f>$A$2</f>
        <v>JULY 2017 - JUNE 2019</v>
      </c>
      <c r="M11" s="92"/>
    </row>
    <row r="12" spans="1:13" ht="15.75" x14ac:dyDescent="0.25">
      <c r="A12" s="36"/>
      <c r="B12" s="43"/>
      <c r="C12" s="43"/>
      <c r="D12" s="43"/>
      <c r="E12" s="43"/>
      <c r="F12" s="92" t="s">
        <v>20</v>
      </c>
      <c r="G12" s="92"/>
      <c r="H12" s="92" t="s">
        <v>20</v>
      </c>
      <c r="I12" s="92"/>
      <c r="J12" s="92" t="s">
        <v>20</v>
      </c>
      <c r="K12" s="92"/>
      <c r="L12" s="92" t="s">
        <v>20</v>
      </c>
      <c r="M12" s="92"/>
    </row>
    <row r="13" spans="1:13" ht="15.75" x14ac:dyDescent="0.25">
      <c r="A13" s="36"/>
      <c r="B13" s="92" t="s">
        <v>21</v>
      </c>
      <c r="C13" s="92"/>
      <c r="D13" s="92" t="s">
        <v>22</v>
      </c>
      <c r="E13" s="92"/>
      <c r="F13" s="93" t="s">
        <v>23</v>
      </c>
      <c r="G13" s="93"/>
      <c r="H13" s="93" t="s">
        <v>23</v>
      </c>
      <c r="I13" s="93"/>
      <c r="J13" s="93" t="s">
        <v>23</v>
      </c>
      <c r="K13" s="93"/>
      <c r="L13" s="93" t="s">
        <v>23</v>
      </c>
      <c r="M13" s="93"/>
    </row>
    <row r="14" spans="1:13" ht="15.75" x14ac:dyDescent="0.25">
      <c r="A14" s="36"/>
      <c r="B14" s="92" t="s">
        <v>24</v>
      </c>
      <c r="C14" s="92"/>
      <c r="D14" s="92" t="s">
        <v>25</v>
      </c>
      <c r="E14" s="92"/>
      <c r="F14" s="93" t="s">
        <v>26</v>
      </c>
      <c r="G14" s="93"/>
      <c r="H14" s="93" t="s">
        <v>27</v>
      </c>
      <c r="I14" s="93"/>
      <c r="J14" s="93" t="s">
        <v>28</v>
      </c>
      <c r="K14" s="93"/>
      <c r="L14" s="93" t="s">
        <v>29</v>
      </c>
      <c r="M14" s="93"/>
    </row>
    <row r="15" spans="1:13" ht="15.75" x14ac:dyDescent="0.25">
      <c r="A15" s="36"/>
      <c r="B15" s="43"/>
      <c r="C15" s="43"/>
      <c r="D15" s="43"/>
      <c r="E15" s="43"/>
      <c r="F15" s="44"/>
      <c r="G15" s="44"/>
      <c r="H15" s="44"/>
      <c r="I15" s="44"/>
      <c r="J15" s="44"/>
      <c r="K15" s="44"/>
      <c r="L15" s="44"/>
      <c r="M15" s="44"/>
    </row>
    <row r="16" spans="1:13" ht="15.75" x14ac:dyDescent="0.25">
      <c r="A16" s="36" t="s">
        <v>30</v>
      </c>
      <c r="B16" s="45">
        <f>National!J13</f>
        <v>3886126</v>
      </c>
      <c r="C16" s="45"/>
      <c r="D16" s="45">
        <f>National!K13</f>
        <v>153186</v>
      </c>
      <c r="E16" s="43"/>
      <c r="F16" s="46">
        <f>D16/B16</f>
        <v>3.9418691004872206E-2</v>
      </c>
      <c r="G16" s="44"/>
      <c r="H16" s="47">
        <f>TRUNC(F16,4)</f>
        <v>3.9399999999999998E-2</v>
      </c>
      <c r="I16" s="48"/>
      <c r="J16" s="49">
        <f>H16*100</f>
        <v>3.94</v>
      </c>
      <c r="K16" s="49"/>
      <c r="L16" s="50">
        <f>ROUND(J16,1)</f>
        <v>3.9</v>
      </c>
      <c r="M16" s="44"/>
    </row>
    <row r="17" spans="1:14" ht="15.75" x14ac:dyDescent="0.25">
      <c r="A17" s="36" t="s">
        <v>31</v>
      </c>
      <c r="B17" s="45"/>
      <c r="C17" s="45"/>
      <c r="D17" s="45"/>
      <c r="E17" s="43"/>
      <c r="F17" s="46"/>
      <c r="G17" s="44"/>
      <c r="H17" s="47">
        <f>TRUNC(H16*1.2,4)</f>
        <v>4.7199999999999999E-2</v>
      </c>
      <c r="I17" s="48"/>
      <c r="J17" s="49">
        <f>H17*100</f>
        <v>4.72</v>
      </c>
      <c r="K17" s="48"/>
      <c r="L17" s="49">
        <f>ROUND(J17,1)</f>
        <v>4.7</v>
      </c>
      <c r="M17" s="44"/>
    </row>
    <row r="18" spans="1:14" ht="15.75" x14ac:dyDescent="0.25">
      <c r="A18" s="36" t="s">
        <v>147</v>
      </c>
      <c r="B18" s="45"/>
      <c r="C18" s="45"/>
      <c r="D18" s="45"/>
      <c r="E18" s="43"/>
      <c r="F18" s="46"/>
      <c r="G18" s="44"/>
      <c r="H18" s="47"/>
      <c r="I18" s="48"/>
      <c r="J18" s="49"/>
      <c r="K18" s="48"/>
      <c r="L18" s="50">
        <v>6</v>
      </c>
      <c r="M18" s="44"/>
    </row>
    <row r="19" spans="1:14" ht="15.75" x14ac:dyDescent="0.25">
      <c r="A19" s="36"/>
      <c r="B19" s="45"/>
      <c r="C19" s="45"/>
      <c r="D19" s="45"/>
      <c r="E19" s="43"/>
      <c r="F19" s="46"/>
      <c r="G19" s="44"/>
      <c r="H19" s="47"/>
      <c r="I19" s="48"/>
      <c r="J19" s="49"/>
      <c r="K19" s="48"/>
      <c r="L19" s="50"/>
      <c r="M19" s="44"/>
    </row>
    <row r="21" spans="1:14" ht="15.75" x14ac:dyDescent="0.25">
      <c r="A21" s="36" t="s">
        <v>73</v>
      </c>
      <c r="B21" s="51"/>
      <c r="C21" s="51"/>
      <c r="D21" s="51"/>
      <c r="E21" s="37"/>
      <c r="F21" s="46"/>
      <c r="G21" s="38"/>
      <c r="H21" s="52"/>
      <c r="I21" s="38"/>
      <c r="J21" s="39"/>
      <c r="K21" s="38"/>
      <c r="L21" s="40"/>
      <c r="M21" s="44"/>
      <c r="N21" s="53"/>
    </row>
    <row r="22" spans="1:14" ht="15.75" x14ac:dyDescent="0.25">
      <c r="A22" s="41" t="s">
        <v>128</v>
      </c>
      <c r="B22" s="51">
        <f>VLOOKUP(A22, 'Step 2'!$B$3:$G$65536,2,FALSE)</f>
        <v>112804</v>
      </c>
      <c r="C22" s="51"/>
      <c r="D22" s="51">
        <f>VLOOKUP(A22, 'Step 4'!$B$3:$G$65536,2,FALSE)</f>
        <v>10645</v>
      </c>
      <c r="E22" s="37"/>
      <c r="F22" s="46">
        <f>D22/B22</f>
        <v>9.4367221020531189E-2</v>
      </c>
      <c r="G22" s="38"/>
      <c r="H22" s="52">
        <f>TRUNC(F22,4)</f>
        <v>9.4299999999999995E-2</v>
      </c>
      <c r="I22" s="38"/>
      <c r="J22" s="39">
        <f>H22*100</f>
        <v>9.43</v>
      </c>
      <c r="K22" s="38"/>
      <c r="L22" s="40">
        <f>ROUND(J22,1)</f>
        <v>9.4</v>
      </c>
      <c r="M22" s="44"/>
    </row>
    <row r="23" spans="1:14" x14ac:dyDescent="0.2">
      <c r="B23" s="51"/>
      <c r="C23" s="51"/>
      <c r="D23" s="51"/>
      <c r="E23" s="37"/>
      <c r="F23" s="46"/>
      <c r="G23" s="38"/>
      <c r="H23" s="52"/>
      <c r="I23" s="38"/>
      <c r="J23" s="39"/>
      <c r="K23" s="38"/>
      <c r="L23" s="40"/>
    </row>
    <row r="25" spans="1:14" ht="15.75" x14ac:dyDescent="0.25">
      <c r="A25" s="36" t="s">
        <v>431</v>
      </c>
      <c r="B25" s="63" t="s">
        <v>432</v>
      </c>
    </row>
    <row r="26" spans="1:14" x14ac:dyDescent="0.2">
      <c r="A26" s="41" t="s">
        <v>128</v>
      </c>
      <c r="B26" s="41" t="s">
        <v>128</v>
      </c>
    </row>
    <row r="27" spans="1:14" x14ac:dyDescent="0.2">
      <c r="A27" s="38"/>
    </row>
    <row r="28" spans="1:14" x14ac:dyDescent="0.2">
      <c r="A28" s="38"/>
    </row>
    <row r="29" spans="1:14" ht="15.75" x14ac:dyDescent="0.25">
      <c r="A29" s="63" t="s">
        <v>429</v>
      </c>
    </row>
    <row r="30" spans="1:14" x14ac:dyDescent="0.2">
      <c r="A30" s="41" t="s">
        <v>277</v>
      </c>
      <c r="B30" s="64">
        <f>INDEX('Reservations final'!$J$31:$J$60, MATCH(A30,'Reservations final'!$A$31:$A$60,0),1)</f>
        <v>66297.936023999995</v>
      </c>
      <c r="C30" s="64"/>
      <c r="D30" s="64">
        <f>INDEX('Reservations final'!$I$31:$I$60, MATCH(A30,'Reservations final'!$A$31:$A$60,0),1)</f>
        <v>7596.7616699999999</v>
      </c>
      <c r="F30" s="65">
        <f>D30/B30</f>
        <v>0.1145851911174121</v>
      </c>
      <c r="H30" s="66">
        <f>TRUNC(F30,4)</f>
        <v>0.1145</v>
      </c>
      <c r="J30" s="67">
        <f>H30*100</f>
        <v>11.450000000000001</v>
      </c>
      <c r="L30" s="40">
        <f>ROUND(J30,1)</f>
        <v>11.5</v>
      </c>
    </row>
    <row r="33" spans="1:12" ht="15.75" x14ac:dyDescent="0.25">
      <c r="A33" s="63"/>
    </row>
    <row r="34" spans="1:12" x14ac:dyDescent="0.2">
      <c r="B34" s="64"/>
      <c r="C34" s="64"/>
      <c r="D34" s="64"/>
      <c r="F34" s="65"/>
      <c r="H34" s="66"/>
      <c r="J34" s="67"/>
      <c r="L34" s="40"/>
    </row>
  </sheetData>
  <mergeCells count="27">
    <mergeCell ref="L13:M13"/>
    <mergeCell ref="B14:C14"/>
    <mergeCell ref="D14:E14"/>
    <mergeCell ref="F14:G14"/>
    <mergeCell ref="H14:I14"/>
    <mergeCell ref="J14:K14"/>
    <mergeCell ref="L14:M14"/>
    <mergeCell ref="L11:M11"/>
    <mergeCell ref="F12:G12"/>
    <mergeCell ref="H12:I12"/>
    <mergeCell ref="J12:K12"/>
    <mergeCell ref="L12:M12"/>
    <mergeCell ref="B13:C13"/>
    <mergeCell ref="D13:E13"/>
    <mergeCell ref="F13:G13"/>
    <mergeCell ref="H13:I13"/>
    <mergeCell ref="J13:K13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phoneticPr fontId="0" type="noConversion"/>
  <conditionalFormatting sqref="L17:L19 L21:L23 L30 L34">
    <cfRule type="cellIs" dxfId="3" priority="8" stopIfTrue="1" operator="greaterThanOrEqual">
      <formula>$L$17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8"/>
  <sheetViews>
    <sheetView topLeftCell="A7" workbookViewId="0">
      <selection activeCell="J13" sqref="J13"/>
    </sheetView>
  </sheetViews>
  <sheetFormatPr defaultRowHeight="14.25" x14ac:dyDescent="0.2"/>
  <cols>
    <col min="1" max="1" width="9.7109375" style="31" customWidth="1"/>
    <col min="2" max="2" width="10.42578125" style="30" customWidth="1"/>
    <col min="3" max="3" width="12.28515625" style="30" customWidth="1"/>
    <col min="4" max="4" width="12.5703125" style="30" customWidth="1"/>
    <col min="5" max="5" width="13.7109375" style="30" customWidth="1"/>
    <col min="6" max="6" width="5.42578125" style="30" customWidth="1"/>
    <col min="7" max="7" width="5.7109375" style="29" customWidth="1"/>
    <col min="8" max="9" width="15" style="29" customWidth="1"/>
    <col min="10" max="10" width="13.85546875" style="7" customWidth="1"/>
    <col min="11" max="11" width="12.5703125" style="7" customWidth="1"/>
    <col min="12" max="12" width="14.5703125" style="7" customWidth="1"/>
    <col min="13" max="13" width="13.42578125" style="7" customWidth="1"/>
  </cols>
  <sheetData>
    <row r="1" spans="1:13" ht="15" x14ac:dyDescent="0.25">
      <c r="A1" s="6" t="s">
        <v>32</v>
      </c>
      <c r="B1" s="7"/>
      <c r="C1" s="7"/>
      <c r="D1" s="7"/>
      <c r="E1" s="7"/>
      <c r="F1" s="7"/>
      <c r="G1" s="8"/>
      <c r="H1" s="9"/>
      <c r="I1" s="8"/>
      <c r="J1" s="10"/>
      <c r="K1" s="10"/>
      <c r="L1" s="10"/>
      <c r="M1" s="10"/>
    </row>
    <row r="2" spans="1:13" ht="15" x14ac:dyDescent="0.25">
      <c r="A2" s="6" t="s">
        <v>33</v>
      </c>
      <c r="B2" s="7"/>
      <c r="C2" s="7"/>
      <c r="D2" s="7"/>
      <c r="E2" s="7"/>
      <c r="F2" s="7"/>
      <c r="G2" s="8"/>
      <c r="H2" s="8"/>
      <c r="I2" s="8"/>
      <c r="J2" s="10"/>
      <c r="K2" s="10"/>
      <c r="L2" s="10"/>
      <c r="M2" s="10"/>
    </row>
    <row r="3" spans="1:13" x14ac:dyDescent="0.2">
      <c r="A3" s="11"/>
      <c r="B3" s="7"/>
      <c r="C3" s="7"/>
      <c r="D3" s="7"/>
      <c r="E3" s="7"/>
      <c r="F3" s="7"/>
      <c r="G3" s="8"/>
      <c r="H3" s="8"/>
      <c r="I3" s="8"/>
      <c r="J3" s="10"/>
      <c r="K3" s="10"/>
      <c r="L3" s="10"/>
      <c r="M3" s="10"/>
    </row>
    <row r="4" spans="1:13" ht="15" x14ac:dyDescent="0.2">
      <c r="A4" s="12" t="s">
        <v>34</v>
      </c>
      <c r="B4" s="13" t="s">
        <v>35</v>
      </c>
      <c r="C4" s="7"/>
      <c r="D4" s="7"/>
      <c r="E4" s="7"/>
      <c r="F4" s="7"/>
      <c r="G4" s="8"/>
      <c r="H4" s="8"/>
      <c r="I4" s="8"/>
      <c r="J4" s="10"/>
      <c r="K4" s="10"/>
      <c r="L4" s="10"/>
      <c r="M4" s="10"/>
    </row>
    <row r="5" spans="1:13" ht="15" x14ac:dyDescent="0.2">
      <c r="A5" s="12" t="s">
        <v>36</v>
      </c>
      <c r="B5" s="7"/>
      <c r="C5" s="7"/>
      <c r="D5" s="7"/>
      <c r="E5" s="7"/>
      <c r="F5" s="7"/>
      <c r="G5" s="8"/>
      <c r="H5" s="8"/>
      <c r="I5" s="8"/>
      <c r="J5" s="10"/>
      <c r="K5" s="10"/>
      <c r="L5" s="10"/>
      <c r="M5" s="10"/>
    </row>
    <row r="6" spans="1:13" ht="15" x14ac:dyDescent="0.2">
      <c r="A6" s="12" t="s">
        <v>37</v>
      </c>
      <c r="B6" s="13" t="s">
        <v>38</v>
      </c>
      <c r="C6" s="7"/>
      <c r="D6" s="7"/>
      <c r="E6" s="7"/>
      <c r="F6" s="7"/>
      <c r="G6" s="8"/>
      <c r="H6" s="8"/>
      <c r="I6" s="8"/>
      <c r="J6" s="10"/>
      <c r="K6" s="10"/>
      <c r="L6" s="10"/>
      <c r="M6" s="10"/>
    </row>
    <row r="7" spans="1:13" ht="15" x14ac:dyDescent="0.2">
      <c r="A7" s="12" t="s">
        <v>39</v>
      </c>
      <c r="B7" s="13" t="s">
        <v>40</v>
      </c>
      <c r="C7" s="7"/>
      <c r="D7" s="7"/>
      <c r="E7" s="7"/>
      <c r="F7" s="7"/>
      <c r="G7" s="8"/>
      <c r="H7" s="8"/>
      <c r="I7" s="8"/>
      <c r="J7" s="10"/>
      <c r="K7" s="10"/>
      <c r="L7" s="10"/>
      <c r="M7" s="10"/>
    </row>
    <row r="8" spans="1:13" ht="15" x14ac:dyDescent="0.2">
      <c r="A8" s="12" t="s">
        <v>41</v>
      </c>
      <c r="B8" s="13" t="s">
        <v>42</v>
      </c>
      <c r="C8" s="7"/>
      <c r="D8" s="7"/>
      <c r="E8" s="7"/>
      <c r="F8" s="7"/>
      <c r="G8" s="8"/>
      <c r="H8" s="8"/>
      <c r="I8" s="8"/>
      <c r="J8" s="10"/>
      <c r="K8" s="10"/>
      <c r="L8" s="10"/>
      <c r="M8" s="10"/>
    </row>
    <row r="9" spans="1:13" ht="15" x14ac:dyDescent="0.2">
      <c r="A9" s="12" t="s">
        <v>43</v>
      </c>
      <c r="B9" s="13" t="s">
        <v>44</v>
      </c>
      <c r="C9" s="7"/>
      <c r="D9" s="7"/>
      <c r="E9" s="7"/>
      <c r="F9" s="7"/>
      <c r="G9" s="8"/>
      <c r="H9" s="8"/>
      <c r="I9" s="8"/>
      <c r="J9" s="10"/>
      <c r="K9" s="10"/>
      <c r="L9" s="10"/>
      <c r="M9" s="10"/>
    </row>
    <row r="10" spans="1:13" ht="15" x14ac:dyDescent="0.25">
      <c r="A10" s="12" t="s">
        <v>45</v>
      </c>
      <c r="B10" s="14" t="s">
        <v>46</v>
      </c>
      <c r="C10" s="7"/>
      <c r="D10" s="7"/>
      <c r="E10" s="7"/>
      <c r="F10" s="7"/>
      <c r="G10" s="8"/>
      <c r="H10" s="15"/>
      <c r="I10" s="10"/>
      <c r="J10" s="10"/>
      <c r="K10" s="10"/>
      <c r="L10" s="10"/>
      <c r="M10" s="16"/>
    </row>
    <row r="11" spans="1:13" ht="15" x14ac:dyDescent="0.25">
      <c r="A11" s="9" t="s">
        <v>47</v>
      </c>
      <c r="B11" s="14"/>
      <c r="C11" s="7"/>
      <c r="D11" s="7"/>
      <c r="E11" s="7"/>
      <c r="F11" s="7"/>
      <c r="G11" s="8"/>
      <c r="H11" s="17" t="s">
        <v>48</v>
      </c>
      <c r="I11" s="10"/>
      <c r="J11" s="10"/>
      <c r="K11" s="10"/>
      <c r="L11" s="10"/>
      <c r="M11" s="16"/>
    </row>
    <row r="12" spans="1:13" ht="60.75" thickBot="1" x14ac:dyDescent="0.25">
      <c r="A12" s="18" t="s">
        <v>49</v>
      </c>
      <c r="B12" s="19" t="s">
        <v>50</v>
      </c>
      <c r="C12" s="19" t="s">
        <v>51</v>
      </c>
      <c r="D12" s="19" t="s">
        <v>52</v>
      </c>
      <c r="E12" s="19" t="s">
        <v>53</v>
      </c>
      <c r="F12" s="10"/>
      <c r="G12" s="10"/>
      <c r="H12" s="19" t="s">
        <v>54</v>
      </c>
      <c r="I12" s="19" t="s">
        <v>55</v>
      </c>
      <c r="J12" s="19" t="s">
        <v>51</v>
      </c>
      <c r="K12" s="19" t="s">
        <v>52</v>
      </c>
      <c r="L12" s="19" t="s">
        <v>56</v>
      </c>
      <c r="M12" s="19" t="s">
        <v>57</v>
      </c>
    </row>
    <row r="13" spans="1:13" ht="15" thickTop="1" x14ac:dyDescent="0.2">
      <c r="A13" s="20" t="s">
        <v>58</v>
      </c>
      <c r="B13" s="21" t="s">
        <v>59</v>
      </c>
      <c r="C13" s="22">
        <v>158676</v>
      </c>
      <c r="D13" s="22">
        <v>8149</v>
      </c>
      <c r="E13" s="23">
        <v>5.0999999999999996</v>
      </c>
      <c r="F13" s="10"/>
      <c r="G13" s="24"/>
      <c r="H13" s="25">
        <v>42917</v>
      </c>
      <c r="I13" s="25">
        <v>43617</v>
      </c>
      <c r="J13" s="26">
        <f t="shared" ref="J13:K18" si="0">SUM(C19:C42)</f>
        <v>3886126</v>
      </c>
      <c r="K13" s="26">
        <f t="shared" si="0"/>
        <v>153186</v>
      </c>
      <c r="L13" s="27">
        <f t="shared" ref="L13:L18" si="1">ROUND(TRUNC((K13/J13),4)*100,1)</f>
        <v>3.9</v>
      </c>
      <c r="M13" s="27">
        <f t="shared" ref="M13:M18" si="2">ROUND(120*TRUNC(K13/J13,4),1)</f>
        <v>4.7</v>
      </c>
    </row>
    <row r="14" spans="1:13" x14ac:dyDescent="0.2">
      <c r="A14" s="20" t="s">
        <v>60</v>
      </c>
      <c r="B14" s="21" t="s">
        <v>59</v>
      </c>
      <c r="C14" s="22">
        <v>159482</v>
      </c>
      <c r="D14" s="22">
        <v>7887</v>
      </c>
      <c r="E14" s="23">
        <v>4.9000000000000004</v>
      </c>
      <c r="F14" s="10"/>
      <c r="G14" s="24"/>
      <c r="H14" s="25">
        <v>42948</v>
      </c>
      <c r="I14" s="25">
        <v>43647</v>
      </c>
      <c r="J14" s="26">
        <f t="shared" si="0"/>
        <v>3889156</v>
      </c>
      <c r="K14" s="26">
        <f t="shared" si="0"/>
        <v>152301</v>
      </c>
      <c r="L14" s="27">
        <f t="shared" si="1"/>
        <v>3.9</v>
      </c>
      <c r="M14" s="27">
        <f t="shared" si="2"/>
        <v>4.7</v>
      </c>
    </row>
    <row r="15" spans="1:13" x14ac:dyDescent="0.2">
      <c r="A15" s="20" t="s">
        <v>61</v>
      </c>
      <c r="B15" s="21" t="s">
        <v>59</v>
      </c>
      <c r="C15" s="22">
        <v>159912</v>
      </c>
      <c r="D15" s="22">
        <v>7284</v>
      </c>
      <c r="E15" s="23">
        <v>4.5999999999999996</v>
      </c>
      <c r="F15" s="10"/>
      <c r="G15" s="24"/>
      <c r="H15" s="25">
        <v>42979</v>
      </c>
      <c r="I15" s="25">
        <v>43678</v>
      </c>
      <c r="J15" s="26">
        <f t="shared" si="0"/>
        <v>3892312</v>
      </c>
      <c r="K15" s="26">
        <f t="shared" si="0"/>
        <v>151217</v>
      </c>
      <c r="L15" s="27">
        <f t="shared" si="1"/>
        <v>3.9</v>
      </c>
      <c r="M15" s="27">
        <f t="shared" si="2"/>
        <v>4.7</v>
      </c>
    </row>
    <row r="16" spans="1:13" x14ac:dyDescent="0.2">
      <c r="A16" s="20" t="s">
        <v>62</v>
      </c>
      <c r="B16" s="21" t="s">
        <v>59</v>
      </c>
      <c r="C16" s="22">
        <v>159817</v>
      </c>
      <c r="D16" s="22">
        <v>6555</v>
      </c>
      <c r="E16" s="23">
        <v>4.0999999999999996</v>
      </c>
      <c r="F16" s="10"/>
      <c r="G16" s="24"/>
      <c r="H16" s="25">
        <v>43009</v>
      </c>
      <c r="I16" s="25">
        <v>43709</v>
      </c>
      <c r="J16" s="26">
        <f t="shared" si="0"/>
        <v>3895206</v>
      </c>
      <c r="K16" s="26">
        <f t="shared" si="0"/>
        <v>150126</v>
      </c>
      <c r="L16" s="27">
        <f t="shared" si="1"/>
        <v>3.9</v>
      </c>
      <c r="M16" s="27">
        <f t="shared" si="2"/>
        <v>4.5999999999999996</v>
      </c>
    </row>
    <row r="17" spans="1:13" x14ac:dyDescent="0.2">
      <c r="A17" s="20" t="s">
        <v>63</v>
      </c>
      <c r="B17" s="21" t="s">
        <v>59</v>
      </c>
      <c r="C17" s="22">
        <v>159979</v>
      </c>
      <c r="D17" s="22">
        <v>6572</v>
      </c>
      <c r="E17" s="23">
        <v>4.0999999999999996</v>
      </c>
      <c r="F17" s="10"/>
      <c r="G17" s="24"/>
      <c r="H17" s="25">
        <v>43040</v>
      </c>
      <c r="I17" s="25">
        <v>43739</v>
      </c>
      <c r="J17" s="26">
        <f t="shared" si="0"/>
        <v>3899317</v>
      </c>
      <c r="K17" s="26">
        <f t="shared" si="0"/>
        <v>149394</v>
      </c>
      <c r="L17" s="27">
        <f t="shared" si="1"/>
        <v>3.8</v>
      </c>
      <c r="M17" s="27">
        <f t="shared" si="2"/>
        <v>4.5999999999999996</v>
      </c>
    </row>
    <row r="18" spans="1:13" x14ac:dyDescent="0.2">
      <c r="A18" s="20" t="s">
        <v>64</v>
      </c>
      <c r="B18" s="21" t="s">
        <v>59</v>
      </c>
      <c r="C18" s="22">
        <v>161337</v>
      </c>
      <c r="D18" s="22">
        <v>7250</v>
      </c>
      <c r="E18" s="23">
        <v>4.5</v>
      </c>
      <c r="F18" s="10"/>
      <c r="G18" s="24"/>
      <c r="H18" s="25">
        <v>43070</v>
      </c>
      <c r="I18" s="25">
        <v>43770</v>
      </c>
      <c r="J18" s="26">
        <f t="shared" si="0"/>
        <v>3903237</v>
      </c>
      <c r="K18" s="26">
        <f t="shared" si="0"/>
        <v>148549</v>
      </c>
      <c r="L18" s="27">
        <f t="shared" si="1"/>
        <v>3.8</v>
      </c>
      <c r="M18" s="27">
        <f t="shared" si="2"/>
        <v>4.5999999999999996</v>
      </c>
    </row>
    <row r="19" spans="1:13" x14ac:dyDescent="0.2">
      <c r="A19" s="20" t="s">
        <v>65</v>
      </c>
      <c r="B19" s="21" t="s">
        <v>59</v>
      </c>
      <c r="C19" s="22">
        <v>161911</v>
      </c>
      <c r="D19" s="22">
        <v>7441</v>
      </c>
      <c r="E19" s="23">
        <v>4.5999999999999996</v>
      </c>
      <c r="F19" s="10"/>
      <c r="G19" s="24"/>
    </row>
    <row r="20" spans="1:13" x14ac:dyDescent="0.2">
      <c r="A20" s="20" t="s">
        <v>66</v>
      </c>
      <c r="B20" s="21" t="s">
        <v>59</v>
      </c>
      <c r="C20" s="22">
        <v>160863</v>
      </c>
      <c r="D20" s="22">
        <v>7287</v>
      </c>
      <c r="E20" s="23">
        <v>4.5</v>
      </c>
      <c r="F20" s="10"/>
      <c r="G20" s="24"/>
      <c r="H20" s="28"/>
      <c r="I20" s="28"/>
    </row>
    <row r="21" spans="1:13" x14ac:dyDescent="0.2">
      <c r="A21" s="20" t="s">
        <v>67</v>
      </c>
      <c r="B21" s="21" t="s">
        <v>59</v>
      </c>
      <c r="C21" s="22">
        <v>161049</v>
      </c>
      <c r="D21" s="22">
        <v>6556</v>
      </c>
      <c r="E21" s="23">
        <v>4.0999999999999996</v>
      </c>
      <c r="F21" s="10"/>
      <c r="G21" s="24"/>
      <c r="H21" s="28"/>
      <c r="I21" s="28"/>
    </row>
    <row r="22" spans="1:13" x14ac:dyDescent="0.2">
      <c r="A22" s="20" t="s">
        <v>68</v>
      </c>
      <c r="B22" s="21" t="s">
        <v>59</v>
      </c>
      <c r="C22" s="22">
        <v>160465</v>
      </c>
      <c r="D22" s="22">
        <v>6242</v>
      </c>
      <c r="E22" s="23">
        <v>3.9</v>
      </c>
      <c r="F22" s="10"/>
      <c r="G22" s="24"/>
      <c r="H22" s="28"/>
      <c r="I22" s="28"/>
    </row>
    <row r="23" spans="1:13" x14ac:dyDescent="0.2">
      <c r="A23" s="20" t="s">
        <v>69</v>
      </c>
      <c r="B23" s="21" t="s">
        <v>59</v>
      </c>
      <c r="C23" s="22">
        <v>160466</v>
      </c>
      <c r="D23" s="22">
        <v>6286</v>
      </c>
      <c r="E23" s="23">
        <v>3.9</v>
      </c>
      <c r="F23" s="10"/>
      <c r="G23" s="24"/>
      <c r="H23" s="28"/>
      <c r="I23" s="28"/>
    </row>
    <row r="24" spans="1:13" x14ac:dyDescent="0.2">
      <c r="A24" s="20" t="s">
        <v>70</v>
      </c>
      <c r="B24" s="21" t="s">
        <v>59</v>
      </c>
      <c r="C24" s="22">
        <v>159880</v>
      </c>
      <c r="D24" s="22">
        <v>6278</v>
      </c>
      <c r="E24" s="23">
        <v>3.9</v>
      </c>
      <c r="F24" s="10"/>
      <c r="G24" s="24"/>
      <c r="H24" s="28"/>
      <c r="I24" s="28"/>
    </row>
    <row r="25" spans="1:13" x14ac:dyDescent="0.2">
      <c r="A25" s="20" t="s">
        <v>58</v>
      </c>
      <c r="B25" s="21" t="s">
        <v>71</v>
      </c>
      <c r="C25" s="22">
        <v>160037</v>
      </c>
      <c r="D25" s="22">
        <v>7189</v>
      </c>
      <c r="E25" s="23">
        <v>4.5</v>
      </c>
      <c r="F25" s="10"/>
      <c r="G25" s="24"/>
      <c r="H25" s="28"/>
      <c r="I25" s="28"/>
    </row>
    <row r="26" spans="1:13" x14ac:dyDescent="0.2">
      <c r="A26" s="20" t="s">
        <v>60</v>
      </c>
      <c r="B26" s="21" t="s">
        <v>71</v>
      </c>
      <c r="C26" s="22">
        <v>161494</v>
      </c>
      <c r="D26" s="22">
        <v>7091</v>
      </c>
      <c r="E26" s="23">
        <v>4.4000000000000004</v>
      </c>
      <c r="F26" s="10"/>
      <c r="G26" s="24"/>
    </row>
    <row r="27" spans="1:13" x14ac:dyDescent="0.2">
      <c r="A27" s="20" t="s">
        <v>61</v>
      </c>
      <c r="B27" s="21" t="s">
        <v>71</v>
      </c>
      <c r="C27" s="22">
        <v>161548</v>
      </c>
      <c r="D27" s="22">
        <v>6671</v>
      </c>
      <c r="E27" s="23">
        <v>4.0999999999999996</v>
      </c>
      <c r="F27" s="10"/>
      <c r="G27" s="24"/>
    </row>
    <row r="28" spans="1:13" x14ac:dyDescent="0.2">
      <c r="A28" s="20" t="s">
        <v>62</v>
      </c>
      <c r="B28" s="21" t="s">
        <v>71</v>
      </c>
      <c r="C28" s="22">
        <v>161280</v>
      </c>
      <c r="D28" s="22">
        <v>5932</v>
      </c>
      <c r="E28" s="23">
        <v>3.7</v>
      </c>
      <c r="G28" s="24"/>
    </row>
    <row r="29" spans="1:13" x14ac:dyDescent="0.2">
      <c r="A29" s="20" t="s">
        <v>63</v>
      </c>
      <c r="B29" s="21" t="s">
        <v>71</v>
      </c>
      <c r="C29" s="22">
        <v>161765</v>
      </c>
      <c r="D29" s="22">
        <v>5756</v>
      </c>
      <c r="E29" s="23">
        <v>3.6</v>
      </c>
      <c r="G29" s="24"/>
    </row>
    <row r="30" spans="1:13" x14ac:dyDescent="0.2">
      <c r="A30" s="20" t="s">
        <v>64</v>
      </c>
      <c r="B30" s="21" t="s">
        <v>71</v>
      </c>
      <c r="C30" s="22">
        <v>163277</v>
      </c>
      <c r="D30" s="22">
        <v>6812</v>
      </c>
      <c r="E30" s="23">
        <v>4.2</v>
      </c>
      <c r="G30" s="24"/>
    </row>
    <row r="31" spans="1:13" x14ac:dyDescent="0.2">
      <c r="A31" s="20" t="s">
        <v>65</v>
      </c>
      <c r="B31" s="21" t="s">
        <v>71</v>
      </c>
      <c r="C31" s="22">
        <v>163734</v>
      </c>
      <c r="D31" s="22">
        <v>6730</v>
      </c>
      <c r="E31" s="23">
        <v>4.0999999999999996</v>
      </c>
      <c r="G31" s="24"/>
    </row>
    <row r="32" spans="1:13" x14ac:dyDescent="0.2">
      <c r="A32" s="20" t="s">
        <v>66</v>
      </c>
      <c r="B32" s="21" t="s">
        <v>71</v>
      </c>
      <c r="C32" s="22">
        <v>161909</v>
      </c>
      <c r="D32" s="22">
        <v>6370</v>
      </c>
      <c r="E32" s="23">
        <v>3.9</v>
      </c>
      <c r="G32" s="24"/>
    </row>
    <row r="33" spans="1:7" x14ac:dyDescent="0.2">
      <c r="A33" s="20" t="s">
        <v>67</v>
      </c>
      <c r="B33" s="21" t="s">
        <v>71</v>
      </c>
      <c r="C33" s="22">
        <v>161958</v>
      </c>
      <c r="D33" s="22">
        <v>5766</v>
      </c>
      <c r="E33" s="23">
        <v>3.6</v>
      </c>
      <c r="G33" s="24"/>
    </row>
    <row r="34" spans="1:7" x14ac:dyDescent="0.2">
      <c r="A34" s="20" t="s">
        <v>68</v>
      </c>
      <c r="B34" s="21" t="s">
        <v>71</v>
      </c>
      <c r="C34" s="22">
        <v>162723</v>
      </c>
      <c r="D34" s="22">
        <v>5771</v>
      </c>
      <c r="E34" s="23">
        <v>3.5</v>
      </c>
      <c r="G34" s="28"/>
    </row>
    <row r="35" spans="1:7" x14ac:dyDescent="0.2">
      <c r="A35" s="20" t="s">
        <v>69</v>
      </c>
      <c r="B35" s="21" t="s">
        <v>71</v>
      </c>
      <c r="C35" s="22">
        <v>162665</v>
      </c>
      <c r="D35" s="22">
        <v>5650</v>
      </c>
      <c r="E35" s="23">
        <v>3.5</v>
      </c>
      <c r="G35" s="28"/>
    </row>
    <row r="36" spans="1:7" x14ac:dyDescent="0.2">
      <c r="A36" s="20" t="s">
        <v>70</v>
      </c>
      <c r="B36" s="21" t="s">
        <v>71</v>
      </c>
      <c r="C36" s="22">
        <v>162510</v>
      </c>
      <c r="D36" s="22">
        <v>6029</v>
      </c>
      <c r="E36" s="23">
        <v>3.7</v>
      </c>
      <c r="G36" s="28"/>
    </row>
    <row r="37" spans="1:7" x14ac:dyDescent="0.2">
      <c r="A37" s="20" t="s">
        <v>58</v>
      </c>
      <c r="B37" s="21" t="s">
        <v>72</v>
      </c>
      <c r="C37" s="22">
        <v>162104</v>
      </c>
      <c r="D37" s="22">
        <v>7140</v>
      </c>
      <c r="E37" s="23">
        <v>4.4000000000000004</v>
      </c>
      <c r="G37" s="28"/>
    </row>
    <row r="38" spans="1:7" x14ac:dyDescent="0.2">
      <c r="A38" s="20" t="s">
        <v>60</v>
      </c>
      <c r="B38" s="21" t="s">
        <v>72</v>
      </c>
      <c r="C38" s="22">
        <v>162793</v>
      </c>
      <c r="D38" s="22">
        <v>6625</v>
      </c>
      <c r="E38" s="23">
        <v>4.0999999999999996</v>
      </c>
    </row>
    <row r="39" spans="1:7" x14ac:dyDescent="0.2">
      <c r="A39" s="20" t="s">
        <v>61</v>
      </c>
      <c r="B39" s="21" t="s">
        <v>72</v>
      </c>
      <c r="C39" s="22">
        <v>162823</v>
      </c>
      <c r="D39" s="22">
        <v>6382</v>
      </c>
      <c r="E39" s="23">
        <v>3.9</v>
      </c>
    </row>
    <row r="40" spans="1:7" x14ac:dyDescent="0.2">
      <c r="A40" s="20" t="s">
        <v>62</v>
      </c>
      <c r="B40" s="21" t="s">
        <v>72</v>
      </c>
      <c r="C40" s="22">
        <v>162097</v>
      </c>
      <c r="D40" s="22">
        <v>5387</v>
      </c>
      <c r="E40" s="23">
        <v>3.3</v>
      </c>
    </row>
    <row r="41" spans="1:7" x14ac:dyDescent="0.2">
      <c r="A41" s="20" t="s">
        <v>63</v>
      </c>
      <c r="B41" s="21" t="s">
        <v>72</v>
      </c>
      <c r="C41" s="22">
        <v>162655</v>
      </c>
      <c r="D41" s="22">
        <v>5503</v>
      </c>
      <c r="E41" s="23">
        <v>3.4</v>
      </c>
    </row>
    <row r="42" spans="1:7" x14ac:dyDescent="0.2">
      <c r="A42" s="20" t="s">
        <v>64</v>
      </c>
      <c r="B42" s="21" t="s">
        <v>72</v>
      </c>
      <c r="C42" s="22">
        <v>164120</v>
      </c>
      <c r="D42" s="22">
        <v>6292</v>
      </c>
      <c r="E42" s="23">
        <v>3.8</v>
      </c>
    </row>
    <row r="43" spans="1:7" x14ac:dyDescent="0.2">
      <c r="A43" s="20" t="s">
        <v>65</v>
      </c>
      <c r="B43" s="21" t="s">
        <v>72</v>
      </c>
      <c r="C43" s="22">
        <v>164941</v>
      </c>
      <c r="D43" s="22">
        <v>6556</v>
      </c>
      <c r="E43" s="23">
        <v>4</v>
      </c>
    </row>
    <row r="44" spans="1:7" x14ac:dyDescent="0.2">
      <c r="A44" s="20" t="s">
        <v>66</v>
      </c>
      <c r="B44" s="21" t="s">
        <v>72</v>
      </c>
      <c r="C44" s="22">
        <v>164019</v>
      </c>
      <c r="D44" s="22">
        <v>6203</v>
      </c>
      <c r="E44" s="23">
        <v>3.8</v>
      </c>
    </row>
    <row r="45" spans="1:7" x14ac:dyDescent="0.2">
      <c r="A45" s="20" t="s">
        <v>67</v>
      </c>
      <c r="B45" s="21" t="s">
        <v>72</v>
      </c>
      <c r="C45" s="22">
        <v>163943</v>
      </c>
      <c r="D45" s="22">
        <v>5465</v>
      </c>
      <c r="E45" s="23">
        <v>3.3</v>
      </c>
    </row>
    <row r="46" spans="1:7" x14ac:dyDescent="0.2">
      <c r="A46" s="20" t="s">
        <v>68</v>
      </c>
      <c r="B46" s="21" t="s">
        <v>72</v>
      </c>
      <c r="C46" s="22">
        <v>164576</v>
      </c>
      <c r="D46" s="22">
        <v>5510</v>
      </c>
      <c r="E46" s="23">
        <v>3.3</v>
      </c>
    </row>
    <row r="47" spans="1:7" x14ac:dyDescent="0.2">
      <c r="A47" s="20" t="s">
        <v>69</v>
      </c>
      <c r="B47" s="21" t="s">
        <v>72</v>
      </c>
      <c r="C47" s="22">
        <v>164386</v>
      </c>
      <c r="D47" s="22">
        <v>5441</v>
      </c>
      <c r="E47" s="23">
        <v>3.3</v>
      </c>
    </row>
    <row r="48" spans="1:7" x14ac:dyDescent="0.2">
      <c r="A48" s="20" t="s">
        <v>70</v>
      </c>
      <c r="B48" s="21" t="s">
        <v>72</v>
      </c>
      <c r="C48"/>
      <c r="D48"/>
      <c r="E48"/>
    </row>
  </sheetData>
  <phoneticPr fontId="0" type="noConversion"/>
  <hyperlinks>
    <hyperlink ref="A10" r:id="rId1" display="http://www.bls.gov/webapps/legacy/cpsatab1.htm"/>
    <hyperlink ref="A11" r:id="rId2"/>
  </hyperlinks>
  <pageMargins left="0.7" right="0.7" top="0.75" bottom="0.75" header="0.3" footer="0.3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9"/>
  <sheetViews>
    <sheetView workbookViewId="0"/>
  </sheetViews>
  <sheetFormatPr defaultRowHeight="12.75" x14ac:dyDescent="0.2"/>
  <cols>
    <col min="1" max="1" width="15.28515625" customWidth="1"/>
    <col min="2" max="2" width="23.28515625" customWidth="1"/>
    <col min="3" max="30" width="14.140625" customWidth="1"/>
  </cols>
  <sheetData>
    <row r="1" spans="1:30" ht="15" x14ac:dyDescent="0.25">
      <c r="A1" s="2" t="s">
        <v>0</v>
      </c>
      <c r="B1" s="2"/>
    </row>
    <row r="2" spans="1:30" ht="15" x14ac:dyDescent="0.25">
      <c r="A2" s="3" t="s">
        <v>1</v>
      </c>
      <c r="B2" s="3"/>
    </row>
    <row r="3" spans="1:30" x14ac:dyDescent="0.2">
      <c r="A3" s="35" t="s">
        <v>74</v>
      </c>
      <c r="B3" s="35" t="s">
        <v>3</v>
      </c>
      <c r="C3" s="32">
        <v>42917</v>
      </c>
      <c r="D3" s="32">
        <v>42948</v>
      </c>
      <c r="E3" s="32">
        <v>42979</v>
      </c>
      <c r="F3" s="32">
        <v>43009</v>
      </c>
      <c r="G3" s="32">
        <v>43040</v>
      </c>
      <c r="H3" s="32">
        <v>43070</v>
      </c>
      <c r="I3" s="32">
        <v>43101</v>
      </c>
      <c r="J3" s="32">
        <v>43132</v>
      </c>
      <c r="K3" s="32">
        <v>43160</v>
      </c>
      <c r="L3" s="32">
        <v>43191</v>
      </c>
      <c r="M3" s="32">
        <v>43221</v>
      </c>
      <c r="N3" s="32">
        <v>43252</v>
      </c>
      <c r="O3" s="32">
        <v>43282</v>
      </c>
      <c r="P3" s="32">
        <v>43313</v>
      </c>
      <c r="Q3" s="32">
        <v>43344</v>
      </c>
      <c r="R3" s="32">
        <v>43374</v>
      </c>
      <c r="S3" s="32">
        <v>43405</v>
      </c>
      <c r="T3" s="32">
        <v>43435</v>
      </c>
      <c r="U3" s="32">
        <v>43466</v>
      </c>
      <c r="V3" s="32">
        <v>43497</v>
      </c>
      <c r="W3" s="32">
        <v>43525</v>
      </c>
      <c r="X3" s="32">
        <v>43556</v>
      </c>
      <c r="Y3" s="32">
        <v>43586</v>
      </c>
      <c r="Z3" s="32">
        <v>43617</v>
      </c>
      <c r="AA3" s="32">
        <v>43647</v>
      </c>
      <c r="AB3" s="32">
        <v>43678</v>
      </c>
      <c r="AC3" s="32">
        <v>43709</v>
      </c>
      <c r="AD3" s="32">
        <v>43739</v>
      </c>
    </row>
    <row r="4" spans="1:30" x14ac:dyDescent="0.2">
      <c r="A4" t="s">
        <v>75</v>
      </c>
      <c r="B4" t="s">
        <v>76</v>
      </c>
      <c r="C4" s="1">
        <v>1164</v>
      </c>
      <c r="D4" s="1">
        <v>1160</v>
      </c>
      <c r="E4" s="1">
        <v>1128</v>
      </c>
      <c r="F4" s="1">
        <v>1120</v>
      </c>
      <c r="G4" s="1">
        <v>1080</v>
      </c>
      <c r="H4" s="1">
        <v>1085</v>
      </c>
      <c r="I4" s="1">
        <v>1063</v>
      </c>
      <c r="J4" s="1">
        <v>1049</v>
      </c>
      <c r="K4" s="1">
        <v>1049</v>
      </c>
      <c r="L4" s="1">
        <v>1053</v>
      </c>
      <c r="M4" s="1">
        <v>1054</v>
      </c>
      <c r="N4" s="1">
        <v>1108</v>
      </c>
      <c r="O4" s="1">
        <v>1112</v>
      </c>
      <c r="P4" s="1">
        <v>1096</v>
      </c>
      <c r="Q4" s="1">
        <v>1080</v>
      </c>
      <c r="R4" s="1">
        <v>1063</v>
      </c>
      <c r="S4" s="1">
        <v>1033</v>
      </c>
      <c r="T4" s="1">
        <v>1016</v>
      </c>
      <c r="U4" s="1">
        <v>1049</v>
      </c>
      <c r="V4" s="1">
        <v>1044</v>
      </c>
      <c r="W4" s="1">
        <v>1038</v>
      </c>
      <c r="X4" s="1">
        <v>1038</v>
      </c>
      <c r="Y4" s="1">
        <v>1033</v>
      </c>
      <c r="Z4" s="1">
        <v>1079</v>
      </c>
      <c r="AA4" s="1">
        <v>1063</v>
      </c>
      <c r="AB4" s="1">
        <v>1052</v>
      </c>
      <c r="AC4" s="1">
        <v>1024</v>
      </c>
      <c r="AD4" s="1">
        <v>1019</v>
      </c>
    </row>
    <row r="5" spans="1:30" x14ac:dyDescent="0.2">
      <c r="A5" t="s">
        <v>75</v>
      </c>
      <c r="B5" t="s">
        <v>77</v>
      </c>
      <c r="C5" s="1">
        <v>5329</v>
      </c>
      <c r="D5" s="1">
        <v>5286</v>
      </c>
      <c r="E5" s="1">
        <v>5379</v>
      </c>
      <c r="F5" s="1">
        <v>5395</v>
      </c>
      <c r="G5" s="1">
        <v>5300</v>
      </c>
      <c r="H5" s="1">
        <v>5295</v>
      </c>
      <c r="I5" s="1">
        <v>5234</v>
      </c>
      <c r="J5" s="1">
        <v>5302</v>
      </c>
      <c r="K5" s="1">
        <v>5282</v>
      </c>
      <c r="L5" s="1">
        <v>5283</v>
      </c>
      <c r="M5" s="1">
        <v>5250</v>
      </c>
      <c r="N5" s="1">
        <v>5370</v>
      </c>
      <c r="O5" s="1">
        <v>5227</v>
      </c>
      <c r="P5" s="1">
        <v>5260</v>
      </c>
      <c r="Q5" s="1">
        <v>5311</v>
      </c>
      <c r="R5" s="1">
        <v>5335</v>
      </c>
      <c r="S5" s="1">
        <v>5264</v>
      </c>
      <c r="T5" s="1">
        <v>5232</v>
      </c>
      <c r="U5" s="1">
        <v>5297</v>
      </c>
      <c r="V5" s="1">
        <v>5394</v>
      </c>
      <c r="W5" s="1">
        <v>5406</v>
      </c>
      <c r="X5" s="1">
        <v>5347</v>
      </c>
      <c r="Y5" s="1">
        <v>5318</v>
      </c>
      <c r="Z5" s="1">
        <v>5385</v>
      </c>
      <c r="AA5" s="1">
        <v>5271</v>
      </c>
      <c r="AB5" s="1">
        <v>5225</v>
      </c>
      <c r="AC5" s="1">
        <v>5221</v>
      </c>
      <c r="AD5" s="1">
        <v>5272</v>
      </c>
    </row>
    <row r="6" spans="1:30" x14ac:dyDescent="0.2">
      <c r="A6" t="s">
        <v>75</v>
      </c>
      <c r="B6" t="s">
        <v>78</v>
      </c>
      <c r="C6" s="1">
        <v>2270</v>
      </c>
      <c r="D6" s="1">
        <v>2405</v>
      </c>
      <c r="E6" s="1">
        <v>2458</v>
      </c>
      <c r="F6" s="1">
        <v>2450</v>
      </c>
      <c r="G6" s="1">
        <v>2395</v>
      </c>
      <c r="H6" s="1">
        <v>2363</v>
      </c>
      <c r="I6" s="1">
        <v>2348</v>
      </c>
      <c r="J6" s="1">
        <v>2346</v>
      </c>
      <c r="K6" s="1">
        <v>2344</v>
      </c>
      <c r="L6" s="1">
        <v>2357</v>
      </c>
      <c r="M6" s="1">
        <v>2319</v>
      </c>
      <c r="N6" s="1">
        <v>2262</v>
      </c>
      <c r="O6" s="1">
        <v>2206</v>
      </c>
      <c r="P6" s="1">
        <v>2269</v>
      </c>
      <c r="Q6" s="1">
        <v>2336</v>
      </c>
      <c r="R6" s="1">
        <v>2319</v>
      </c>
      <c r="S6" s="1">
        <v>2268</v>
      </c>
      <c r="T6" s="1">
        <v>2224</v>
      </c>
      <c r="U6" s="1">
        <v>2247</v>
      </c>
      <c r="V6" s="1">
        <v>2239</v>
      </c>
      <c r="W6" s="1">
        <v>2252</v>
      </c>
      <c r="X6" s="1">
        <v>2237</v>
      </c>
      <c r="Y6" s="1">
        <v>2222</v>
      </c>
      <c r="Z6" s="1">
        <v>2159</v>
      </c>
      <c r="AA6" s="1">
        <v>2071</v>
      </c>
      <c r="AB6" s="1">
        <v>2172</v>
      </c>
      <c r="AC6" s="1">
        <v>2199</v>
      </c>
      <c r="AD6" s="1">
        <v>2204</v>
      </c>
    </row>
    <row r="7" spans="1:30" x14ac:dyDescent="0.2">
      <c r="A7" t="s">
        <v>75</v>
      </c>
      <c r="B7" t="s">
        <v>79</v>
      </c>
      <c r="C7" s="1">
        <v>575</v>
      </c>
      <c r="D7" s="1">
        <v>571</v>
      </c>
      <c r="E7" s="1">
        <v>514</v>
      </c>
      <c r="F7" s="1">
        <v>435</v>
      </c>
      <c r="G7" s="1">
        <v>379</v>
      </c>
      <c r="H7" s="1">
        <v>367</v>
      </c>
      <c r="I7" s="1">
        <v>347</v>
      </c>
      <c r="J7" s="1">
        <v>342</v>
      </c>
      <c r="K7" s="1">
        <v>351</v>
      </c>
      <c r="L7" s="1">
        <v>360</v>
      </c>
      <c r="M7" s="1">
        <v>403</v>
      </c>
      <c r="N7" s="1">
        <v>553</v>
      </c>
      <c r="O7" s="1">
        <v>567</v>
      </c>
      <c r="P7" s="1">
        <v>558</v>
      </c>
      <c r="Q7" s="1">
        <v>507</v>
      </c>
      <c r="R7" s="1">
        <v>421</v>
      </c>
      <c r="S7" s="1">
        <v>369</v>
      </c>
      <c r="T7" s="1">
        <v>352</v>
      </c>
      <c r="U7" s="1">
        <v>351</v>
      </c>
      <c r="V7" s="1">
        <v>345</v>
      </c>
      <c r="W7" s="1">
        <v>353</v>
      </c>
      <c r="X7" s="1">
        <v>357</v>
      </c>
      <c r="Y7" s="1">
        <v>395</v>
      </c>
      <c r="Z7" s="1">
        <v>534</v>
      </c>
      <c r="AA7" s="1">
        <v>544</v>
      </c>
      <c r="AB7" s="1">
        <v>541</v>
      </c>
      <c r="AC7" s="1">
        <v>484</v>
      </c>
      <c r="AD7" s="1">
        <v>403</v>
      </c>
    </row>
    <row r="8" spans="1:30" x14ac:dyDescent="0.2">
      <c r="A8" t="s">
        <v>75</v>
      </c>
      <c r="B8" t="s">
        <v>80</v>
      </c>
      <c r="C8" s="1">
        <v>39613</v>
      </c>
      <c r="D8" s="1">
        <v>38995</v>
      </c>
      <c r="E8" s="1">
        <v>37878</v>
      </c>
      <c r="F8" s="1">
        <v>37505</v>
      </c>
      <c r="G8" s="1">
        <v>37516</v>
      </c>
      <c r="H8" s="1">
        <v>37517</v>
      </c>
      <c r="I8" s="1">
        <v>37485</v>
      </c>
      <c r="J8" s="1">
        <v>37775</v>
      </c>
      <c r="K8" s="1">
        <v>37735</v>
      </c>
      <c r="L8" s="1">
        <v>37602</v>
      </c>
      <c r="M8" s="1">
        <v>37765</v>
      </c>
      <c r="N8" s="1">
        <v>38400</v>
      </c>
      <c r="O8" s="1">
        <v>38621</v>
      </c>
      <c r="P8" s="1">
        <v>38026</v>
      </c>
      <c r="Q8" s="1">
        <v>36929</v>
      </c>
      <c r="R8" s="1">
        <v>37146</v>
      </c>
      <c r="S8" s="1">
        <v>36895</v>
      </c>
      <c r="T8" s="1">
        <v>37028</v>
      </c>
      <c r="U8" s="1">
        <v>37505</v>
      </c>
      <c r="V8" s="1">
        <v>37804</v>
      </c>
      <c r="W8" s="1">
        <v>37835</v>
      </c>
      <c r="X8" s="1">
        <v>37877</v>
      </c>
      <c r="Y8" s="1">
        <v>38044</v>
      </c>
      <c r="Z8" s="1">
        <v>38533</v>
      </c>
      <c r="AA8" s="1">
        <v>38667</v>
      </c>
      <c r="AB8" s="1">
        <v>38186</v>
      </c>
      <c r="AC8" s="1">
        <v>37462</v>
      </c>
      <c r="AD8" s="1">
        <v>37482</v>
      </c>
    </row>
    <row r="9" spans="1:30" x14ac:dyDescent="0.2">
      <c r="A9" t="s">
        <v>75</v>
      </c>
      <c r="B9" t="s">
        <v>81</v>
      </c>
      <c r="C9" s="1">
        <v>71294</v>
      </c>
      <c r="D9" s="1">
        <v>70202</v>
      </c>
      <c r="E9" s="1">
        <v>68211</v>
      </c>
      <c r="F9" s="1">
        <v>67573</v>
      </c>
      <c r="G9" s="1">
        <v>67474</v>
      </c>
      <c r="H9" s="1">
        <v>67448</v>
      </c>
      <c r="I9" s="1">
        <v>67363</v>
      </c>
      <c r="J9" s="1">
        <v>67866</v>
      </c>
      <c r="K9" s="1">
        <v>67809</v>
      </c>
      <c r="L9" s="1">
        <v>67489</v>
      </c>
      <c r="M9" s="1">
        <v>67671</v>
      </c>
      <c r="N9" s="1">
        <v>68909</v>
      </c>
      <c r="O9" s="1">
        <v>69413</v>
      </c>
      <c r="P9" s="1">
        <v>68266</v>
      </c>
      <c r="Q9" s="1">
        <v>66333</v>
      </c>
      <c r="R9" s="1">
        <v>66733</v>
      </c>
      <c r="S9" s="1">
        <v>66201</v>
      </c>
      <c r="T9" s="1">
        <v>66463</v>
      </c>
      <c r="U9" s="1">
        <v>67379</v>
      </c>
      <c r="V9" s="1">
        <v>67969</v>
      </c>
      <c r="W9" s="1">
        <v>67966</v>
      </c>
      <c r="X9" s="1">
        <v>67969</v>
      </c>
      <c r="Y9" s="1">
        <v>68176</v>
      </c>
      <c r="Z9" s="1">
        <v>69100</v>
      </c>
      <c r="AA9" s="1">
        <v>69300</v>
      </c>
      <c r="AB9" s="1">
        <v>68412</v>
      </c>
      <c r="AC9" s="1">
        <v>67124</v>
      </c>
      <c r="AD9" s="1">
        <v>67162</v>
      </c>
    </row>
    <row r="10" spans="1:30" x14ac:dyDescent="0.2">
      <c r="A10" t="s">
        <v>75</v>
      </c>
      <c r="B10" t="s">
        <v>82</v>
      </c>
      <c r="C10" s="1">
        <v>3168</v>
      </c>
      <c r="D10" s="1">
        <v>3173</v>
      </c>
      <c r="E10" s="1">
        <v>3148</v>
      </c>
      <c r="F10" s="1">
        <v>3114</v>
      </c>
      <c r="G10" s="1">
        <v>3045</v>
      </c>
      <c r="H10" s="1">
        <v>2982</v>
      </c>
      <c r="I10" s="1">
        <v>2950</v>
      </c>
      <c r="J10" s="1">
        <v>2946</v>
      </c>
      <c r="K10" s="1">
        <v>2948</v>
      </c>
      <c r="L10" s="1">
        <v>2961</v>
      </c>
      <c r="M10" s="1">
        <v>3061</v>
      </c>
      <c r="N10" s="1">
        <v>3139</v>
      </c>
      <c r="O10" s="1">
        <v>3059</v>
      </c>
      <c r="P10" s="1">
        <v>3044</v>
      </c>
      <c r="Q10" s="1">
        <v>3026</v>
      </c>
      <c r="R10" s="1">
        <v>2984</v>
      </c>
      <c r="S10" s="1">
        <v>2911</v>
      </c>
      <c r="T10" s="1">
        <v>2871</v>
      </c>
      <c r="U10" s="1">
        <v>2892</v>
      </c>
      <c r="V10" s="1">
        <v>2911</v>
      </c>
      <c r="W10" s="1">
        <v>2893</v>
      </c>
      <c r="X10" s="1">
        <v>2887</v>
      </c>
      <c r="Y10" s="1">
        <v>2956</v>
      </c>
      <c r="Z10" s="1">
        <v>3018</v>
      </c>
      <c r="AA10" s="1">
        <v>2943</v>
      </c>
      <c r="AB10" s="1">
        <v>2927</v>
      </c>
      <c r="AC10" s="1">
        <v>2893</v>
      </c>
      <c r="AD10" s="1">
        <v>2871</v>
      </c>
    </row>
    <row r="11" spans="1:30" x14ac:dyDescent="0.2">
      <c r="A11" t="s">
        <v>75</v>
      </c>
      <c r="B11" t="s">
        <v>83</v>
      </c>
      <c r="C11" s="1">
        <v>1766</v>
      </c>
      <c r="D11" s="1">
        <v>1759</v>
      </c>
      <c r="E11" s="1">
        <v>1719</v>
      </c>
      <c r="F11" s="1">
        <v>1717</v>
      </c>
      <c r="G11" s="1">
        <v>1676</v>
      </c>
      <c r="H11" s="1">
        <v>1658</v>
      </c>
      <c r="I11" s="1">
        <v>1625</v>
      </c>
      <c r="J11" s="1">
        <v>1631</v>
      </c>
      <c r="K11" s="1">
        <v>1635</v>
      </c>
      <c r="L11" s="1">
        <v>1637</v>
      </c>
      <c r="M11" s="1">
        <v>1641</v>
      </c>
      <c r="N11" s="1">
        <v>1723</v>
      </c>
      <c r="O11" s="1">
        <v>1655</v>
      </c>
      <c r="P11" s="1">
        <v>1664</v>
      </c>
      <c r="Q11" s="1">
        <v>1665</v>
      </c>
      <c r="R11" s="1">
        <v>1656</v>
      </c>
      <c r="S11" s="1">
        <v>1628</v>
      </c>
      <c r="T11" s="1">
        <v>1612</v>
      </c>
      <c r="U11" s="1">
        <v>1619</v>
      </c>
      <c r="V11" s="1">
        <v>1620</v>
      </c>
      <c r="W11" s="1">
        <v>1635</v>
      </c>
      <c r="X11" s="1">
        <v>1622</v>
      </c>
      <c r="Y11" s="1">
        <v>1619</v>
      </c>
      <c r="Z11" s="1">
        <v>1673</v>
      </c>
      <c r="AA11" s="1">
        <v>1599</v>
      </c>
      <c r="AB11" s="1">
        <v>1604</v>
      </c>
      <c r="AC11" s="1">
        <v>1579</v>
      </c>
      <c r="AD11" s="1">
        <v>1588</v>
      </c>
    </row>
    <row r="12" spans="1:30" x14ac:dyDescent="0.2">
      <c r="A12" t="s">
        <v>75</v>
      </c>
      <c r="B12" t="s">
        <v>84</v>
      </c>
      <c r="C12" s="1">
        <v>1073</v>
      </c>
      <c r="D12" s="1">
        <v>1066</v>
      </c>
      <c r="E12" s="1">
        <v>1090</v>
      </c>
      <c r="F12" s="1">
        <v>1117</v>
      </c>
      <c r="G12" s="1">
        <v>1094</v>
      </c>
      <c r="H12" s="1">
        <v>1101</v>
      </c>
      <c r="I12" s="1">
        <v>1057</v>
      </c>
      <c r="J12" s="1">
        <v>1058</v>
      </c>
      <c r="K12" s="1">
        <v>1080</v>
      </c>
      <c r="L12" s="1">
        <v>1082</v>
      </c>
      <c r="M12" s="1">
        <v>1184</v>
      </c>
      <c r="N12" s="1">
        <v>1115</v>
      </c>
      <c r="O12" s="1">
        <v>1025</v>
      </c>
      <c r="P12" s="1">
        <v>1050</v>
      </c>
      <c r="Q12" s="1">
        <v>1079</v>
      </c>
      <c r="R12" s="1">
        <v>1087</v>
      </c>
      <c r="S12" s="1">
        <v>1062</v>
      </c>
      <c r="T12" s="1">
        <v>1055</v>
      </c>
      <c r="U12" s="1">
        <v>1045</v>
      </c>
      <c r="V12" s="1">
        <v>1047</v>
      </c>
      <c r="W12" s="1">
        <v>1052</v>
      </c>
      <c r="X12" s="1">
        <v>1047</v>
      </c>
      <c r="Y12" s="1">
        <v>1100</v>
      </c>
      <c r="Z12" s="1">
        <v>1091</v>
      </c>
      <c r="AA12" s="1">
        <v>1008</v>
      </c>
      <c r="AB12" s="1">
        <v>1016</v>
      </c>
      <c r="AC12" s="1">
        <v>1037</v>
      </c>
      <c r="AD12" s="1">
        <v>1061</v>
      </c>
    </row>
    <row r="13" spans="1:30" x14ac:dyDescent="0.2">
      <c r="A13" t="s">
        <v>75</v>
      </c>
      <c r="B13" t="s">
        <v>85</v>
      </c>
      <c r="C13" s="1">
        <v>51900</v>
      </c>
      <c r="D13" s="1">
        <v>51064</v>
      </c>
      <c r="E13" s="1">
        <v>49615</v>
      </c>
      <c r="F13" s="1">
        <v>49123</v>
      </c>
      <c r="G13" s="1">
        <v>49143</v>
      </c>
      <c r="H13" s="1">
        <v>49158</v>
      </c>
      <c r="I13" s="1">
        <v>49091</v>
      </c>
      <c r="J13" s="1">
        <v>49496</v>
      </c>
      <c r="K13" s="1">
        <v>49428</v>
      </c>
      <c r="L13" s="1">
        <v>49233</v>
      </c>
      <c r="M13" s="1">
        <v>49415</v>
      </c>
      <c r="N13" s="1">
        <v>50259</v>
      </c>
      <c r="O13" s="1">
        <v>50573</v>
      </c>
      <c r="P13" s="1">
        <v>49755</v>
      </c>
      <c r="Q13" s="1">
        <v>48322</v>
      </c>
      <c r="R13" s="1">
        <v>48622</v>
      </c>
      <c r="S13" s="1">
        <v>48309</v>
      </c>
      <c r="T13" s="1">
        <v>48506</v>
      </c>
      <c r="U13" s="1">
        <v>49116</v>
      </c>
      <c r="V13" s="1">
        <v>49564</v>
      </c>
      <c r="W13" s="1">
        <v>49585</v>
      </c>
      <c r="X13" s="1">
        <v>49609</v>
      </c>
      <c r="Y13" s="1">
        <v>49820</v>
      </c>
      <c r="Z13" s="1">
        <v>50443</v>
      </c>
      <c r="AA13" s="1">
        <v>50638</v>
      </c>
      <c r="AB13" s="1">
        <v>49991</v>
      </c>
      <c r="AC13" s="1">
        <v>49037</v>
      </c>
      <c r="AD13" s="1">
        <v>49051</v>
      </c>
    </row>
    <row r="14" spans="1:30" x14ac:dyDescent="0.2">
      <c r="A14" t="s">
        <v>75</v>
      </c>
      <c r="B14" t="s">
        <v>86</v>
      </c>
      <c r="C14" s="1">
        <v>103751</v>
      </c>
      <c r="D14" s="1">
        <v>103285</v>
      </c>
      <c r="E14" s="1">
        <v>101234</v>
      </c>
      <c r="F14" s="1">
        <v>100725</v>
      </c>
      <c r="G14" s="1">
        <v>100563</v>
      </c>
      <c r="H14" s="1">
        <v>100349</v>
      </c>
      <c r="I14" s="1">
        <v>100631</v>
      </c>
      <c r="J14" s="1">
        <v>101557</v>
      </c>
      <c r="K14" s="1">
        <v>101239</v>
      </c>
      <c r="L14" s="1">
        <v>101197</v>
      </c>
      <c r="M14" s="1">
        <v>101372</v>
      </c>
      <c r="N14" s="1">
        <v>101767</v>
      </c>
      <c r="O14" s="1">
        <v>102380</v>
      </c>
      <c r="P14" s="1">
        <v>102282</v>
      </c>
      <c r="Q14" s="1">
        <v>100129</v>
      </c>
      <c r="R14" s="1">
        <v>99966</v>
      </c>
      <c r="S14" s="1">
        <v>99401</v>
      </c>
      <c r="T14" s="1">
        <v>99404</v>
      </c>
      <c r="U14" s="1">
        <v>99372</v>
      </c>
      <c r="V14" s="1">
        <v>101309</v>
      </c>
      <c r="W14" s="1">
        <v>101205</v>
      </c>
      <c r="X14" s="1">
        <v>101110</v>
      </c>
      <c r="Y14" s="1">
        <v>101460</v>
      </c>
      <c r="Z14" s="1">
        <v>101975</v>
      </c>
      <c r="AA14" s="1">
        <v>102930</v>
      </c>
      <c r="AB14" s="1">
        <v>102434</v>
      </c>
      <c r="AC14" s="1">
        <v>101024</v>
      </c>
      <c r="AD14" s="1">
        <v>101199</v>
      </c>
    </row>
    <row r="15" spans="1:30" x14ac:dyDescent="0.2">
      <c r="A15" t="s">
        <v>75</v>
      </c>
      <c r="B15" t="s">
        <v>87</v>
      </c>
      <c r="C15" s="1">
        <v>2090</v>
      </c>
      <c r="D15" s="1">
        <v>2076</v>
      </c>
      <c r="E15" s="1">
        <v>2123</v>
      </c>
      <c r="F15" s="1">
        <v>2097</v>
      </c>
      <c r="G15" s="1">
        <v>1992</v>
      </c>
      <c r="H15" s="1">
        <v>1969</v>
      </c>
      <c r="I15" s="1">
        <v>1944</v>
      </c>
      <c r="J15" s="1">
        <v>1899</v>
      </c>
      <c r="K15" s="1">
        <v>1945</v>
      </c>
      <c r="L15" s="1">
        <v>1976</v>
      </c>
      <c r="M15" s="1">
        <v>1980</v>
      </c>
      <c r="N15" s="1">
        <v>2047</v>
      </c>
      <c r="O15" s="1">
        <v>1994</v>
      </c>
      <c r="P15" s="1">
        <v>1976</v>
      </c>
      <c r="Q15" s="1">
        <v>2041</v>
      </c>
      <c r="R15" s="1">
        <v>2018</v>
      </c>
      <c r="S15" s="1">
        <v>1941</v>
      </c>
      <c r="T15" s="1">
        <v>1892</v>
      </c>
      <c r="U15" s="1">
        <v>1932</v>
      </c>
      <c r="V15" s="1">
        <v>1915</v>
      </c>
      <c r="W15" s="1">
        <v>1945</v>
      </c>
      <c r="X15" s="1">
        <v>1952</v>
      </c>
      <c r="Y15" s="1">
        <v>1937</v>
      </c>
      <c r="Z15" s="1">
        <v>1987</v>
      </c>
      <c r="AA15" s="1">
        <v>1921</v>
      </c>
      <c r="AB15" s="1">
        <v>1912</v>
      </c>
      <c r="AC15" s="1">
        <v>1944</v>
      </c>
      <c r="AD15" s="1">
        <v>1941</v>
      </c>
    </row>
    <row r="16" spans="1:30" x14ac:dyDescent="0.2">
      <c r="A16" t="s">
        <v>75</v>
      </c>
      <c r="B16" t="s">
        <v>88</v>
      </c>
      <c r="C16" s="1">
        <v>2600</v>
      </c>
      <c r="D16" s="1">
        <v>2566</v>
      </c>
      <c r="E16" s="1">
        <v>2497</v>
      </c>
      <c r="F16" s="1">
        <v>2522</v>
      </c>
      <c r="G16" s="1">
        <v>2437</v>
      </c>
      <c r="H16" s="1">
        <v>2447</v>
      </c>
      <c r="I16" s="1">
        <v>2432</v>
      </c>
      <c r="J16" s="1">
        <v>2401</v>
      </c>
      <c r="K16" s="1">
        <v>2424</v>
      </c>
      <c r="L16" s="1">
        <v>2415</v>
      </c>
      <c r="M16" s="1">
        <v>2452</v>
      </c>
      <c r="N16" s="1">
        <v>2536</v>
      </c>
      <c r="O16" s="1">
        <v>2434</v>
      </c>
      <c r="P16" s="1">
        <v>2407</v>
      </c>
      <c r="Q16" s="1">
        <v>2335</v>
      </c>
      <c r="R16" s="1">
        <v>2333</v>
      </c>
      <c r="S16" s="1">
        <v>2256</v>
      </c>
      <c r="T16" s="1">
        <v>2252</v>
      </c>
      <c r="U16" s="1">
        <v>2293</v>
      </c>
      <c r="V16" s="1">
        <v>2280</v>
      </c>
      <c r="W16" s="1">
        <v>2300</v>
      </c>
      <c r="X16" s="1">
        <v>2293</v>
      </c>
      <c r="Y16" s="1">
        <v>2307</v>
      </c>
      <c r="Z16" s="1">
        <v>2387</v>
      </c>
      <c r="AA16" s="1">
        <v>2305</v>
      </c>
      <c r="AB16" s="1">
        <v>2278</v>
      </c>
      <c r="AC16" s="1">
        <v>2198</v>
      </c>
      <c r="AD16" s="1">
        <v>2211</v>
      </c>
    </row>
    <row r="17" spans="1:30" x14ac:dyDescent="0.2">
      <c r="A17" t="s">
        <v>75</v>
      </c>
      <c r="B17" t="s">
        <v>89</v>
      </c>
      <c r="C17" s="1">
        <v>18738</v>
      </c>
      <c r="D17" s="1">
        <v>18416</v>
      </c>
      <c r="E17" s="1">
        <v>17850</v>
      </c>
      <c r="F17" s="1">
        <v>17903</v>
      </c>
      <c r="G17" s="1">
        <v>17703</v>
      </c>
      <c r="H17" s="1">
        <v>17683</v>
      </c>
      <c r="I17" s="1">
        <v>17739</v>
      </c>
      <c r="J17" s="1">
        <v>17768</v>
      </c>
      <c r="K17" s="1">
        <v>17848</v>
      </c>
      <c r="L17" s="1">
        <v>17895</v>
      </c>
      <c r="M17" s="1">
        <v>18132</v>
      </c>
      <c r="N17" s="1">
        <v>18763</v>
      </c>
      <c r="O17" s="1">
        <v>18731</v>
      </c>
      <c r="P17" s="1">
        <v>18534</v>
      </c>
      <c r="Q17" s="1">
        <v>17933</v>
      </c>
      <c r="R17" s="1">
        <v>17917</v>
      </c>
      <c r="S17" s="1">
        <v>17725</v>
      </c>
      <c r="T17" s="1">
        <v>17617</v>
      </c>
      <c r="U17" s="1">
        <v>17620</v>
      </c>
      <c r="V17" s="1">
        <v>17737</v>
      </c>
      <c r="W17" s="1">
        <v>17791</v>
      </c>
      <c r="X17" s="1">
        <v>17790</v>
      </c>
      <c r="Y17" s="1">
        <v>18129</v>
      </c>
      <c r="Z17" s="1">
        <v>18720</v>
      </c>
      <c r="AA17" s="1">
        <v>18736</v>
      </c>
      <c r="AB17" s="1">
        <v>18489</v>
      </c>
      <c r="AC17" s="1">
        <v>17864</v>
      </c>
      <c r="AD17" s="1">
        <v>17918</v>
      </c>
    </row>
    <row r="18" spans="1:30" x14ac:dyDescent="0.2">
      <c r="A18" t="s">
        <v>75</v>
      </c>
      <c r="B18" t="s">
        <v>90</v>
      </c>
      <c r="C18" s="1">
        <v>1655</v>
      </c>
      <c r="D18" s="1">
        <v>1664</v>
      </c>
      <c r="E18" s="1">
        <v>1622</v>
      </c>
      <c r="F18" s="1">
        <v>1635</v>
      </c>
      <c r="G18" s="1">
        <v>1577</v>
      </c>
      <c r="H18" s="1">
        <v>1535</v>
      </c>
      <c r="I18" s="1">
        <v>1492</v>
      </c>
      <c r="J18" s="1">
        <v>1471</v>
      </c>
      <c r="K18" s="1">
        <v>1460</v>
      </c>
      <c r="L18" s="1">
        <v>1509</v>
      </c>
      <c r="M18" s="1">
        <v>1551</v>
      </c>
      <c r="N18" s="1">
        <v>1603</v>
      </c>
      <c r="O18" s="1">
        <v>1633</v>
      </c>
      <c r="P18" s="1">
        <v>1603</v>
      </c>
      <c r="Q18" s="1">
        <v>1568</v>
      </c>
      <c r="R18" s="1">
        <v>1559</v>
      </c>
      <c r="S18" s="1">
        <v>1512</v>
      </c>
      <c r="T18" s="1">
        <v>1471</v>
      </c>
      <c r="U18" s="1">
        <v>1498</v>
      </c>
      <c r="V18" s="1">
        <v>1484</v>
      </c>
      <c r="W18" s="1">
        <v>1468</v>
      </c>
      <c r="X18" s="1">
        <v>1514</v>
      </c>
      <c r="Y18" s="1">
        <v>1545</v>
      </c>
      <c r="Z18" s="1">
        <v>1584</v>
      </c>
      <c r="AA18" s="1">
        <v>1586</v>
      </c>
      <c r="AB18" s="1">
        <v>1577</v>
      </c>
      <c r="AC18" s="1">
        <v>1523</v>
      </c>
      <c r="AD18" s="1">
        <v>1540</v>
      </c>
    </row>
    <row r="19" spans="1:30" x14ac:dyDescent="0.2">
      <c r="A19" t="s">
        <v>75</v>
      </c>
      <c r="B19" t="s">
        <v>91</v>
      </c>
      <c r="C19" s="1">
        <v>3295</v>
      </c>
      <c r="D19" s="1">
        <v>3350</v>
      </c>
      <c r="E19" s="1">
        <v>3311</v>
      </c>
      <c r="F19" s="1">
        <v>3270</v>
      </c>
      <c r="G19" s="1">
        <v>3114</v>
      </c>
      <c r="H19" s="1">
        <v>3009</v>
      </c>
      <c r="I19" s="1">
        <v>2947</v>
      </c>
      <c r="J19" s="1">
        <v>2960</v>
      </c>
      <c r="K19" s="1">
        <v>2945</v>
      </c>
      <c r="L19" s="1">
        <v>2977</v>
      </c>
      <c r="M19" s="1">
        <v>2994</v>
      </c>
      <c r="N19" s="1">
        <v>3089</v>
      </c>
      <c r="O19" s="1">
        <v>3123</v>
      </c>
      <c r="P19" s="1">
        <v>3125</v>
      </c>
      <c r="Q19" s="1">
        <v>3114</v>
      </c>
      <c r="R19" s="1">
        <v>3082</v>
      </c>
      <c r="S19" s="1">
        <v>2978</v>
      </c>
      <c r="T19" s="1">
        <v>2915</v>
      </c>
      <c r="U19" s="1">
        <v>2903</v>
      </c>
      <c r="V19" s="1">
        <v>2921</v>
      </c>
      <c r="W19" s="1">
        <v>2956</v>
      </c>
      <c r="X19" s="1">
        <v>2990</v>
      </c>
      <c r="Y19" s="1">
        <v>3027</v>
      </c>
      <c r="Z19" s="1">
        <v>3114</v>
      </c>
      <c r="AA19" s="1">
        <v>3104</v>
      </c>
      <c r="AB19" s="1">
        <v>3130</v>
      </c>
      <c r="AC19" s="1">
        <v>3083</v>
      </c>
      <c r="AD19" s="1">
        <v>3069</v>
      </c>
    </row>
    <row r="20" spans="1:30" x14ac:dyDescent="0.2">
      <c r="A20" t="s">
        <v>75</v>
      </c>
      <c r="B20" t="s">
        <v>92</v>
      </c>
      <c r="C20" s="1">
        <v>1251</v>
      </c>
      <c r="D20" s="1">
        <v>1227</v>
      </c>
      <c r="E20" s="1">
        <v>1293</v>
      </c>
      <c r="F20" s="1">
        <v>1280</v>
      </c>
      <c r="G20" s="1">
        <v>1253</v>
      </c>
      <c r="H20" s="1">
        <v>1267</v>
      </c>
      <c r="I20" s="1">
        <v>1226</v>
      </c>
      <c r="J20" s="1">
        <v>1228</v>
      </c>
      <c r="K20" s="1">
        <v>1264</v>
      </c>
      <c r="L20" s="1">
        <v>1221</v>
      </c>
      <c r="M20" s="1">
        <v>1265</v>
      </c>
      <c r="N20" s="1">
        <v>1331</v>
      </c>
      <c r="O20" s="1">
        <v>1219</v>
      </c>
      <c r="P20" s="1">
        <v>1187</v>
      </c>
      <c r="Q20" s="1">
        <v>1292</v>
      </c>
      <c r="R20" s="1">
        <v>1261</v>
      </c>
      <c r="S20" s="1">
        <v>1230</v>
      </c>
      <c r="T20" s="1">
        <v>1231</v>
      </c>
      <c r="U20" s="1">
        <v>1226</v>
      </c>
      <c r="V20" s="1">
        <v>1235</v>
      </c>
      <c r="W20" s="1">
        <v>1251</v>
      </c>
      <c r="X20" s="1">
        <v>1227</v>
      </c>
      <c r="Y20" s="1">
        <v>1245</v>
      </c>
      <c r="Z20" s="1">
        <v>1314</v>
      </c>
      <c r="AA20" s="1">
        <v>1185</v>
      </c>
      <c r="AB20" s="1">
        <v>1166</v>
      </c>
      <c r="AC20" s="1">
        <v>1234</v>
      </c>
      <c r="AD20" s="1">
        <v>1219</v>
      </c>
    </row>
    <row r="21" spans="1:30" x14ac:dyDescent="0.2">
      <c r="A21" t="s">
        <v>75</v>
      </c>
      <c r="B21" t="s">
        <v>93</v>
      </c>
      <c r="C21" s="1">
        <v>1510</v>
      </c>
      <c r="D21" s="1">
        <v>1521</v>
      </c>
      <c r="E21" s="1">
        <v>1579</v>
      </c>
      <c r="F21" s="1">
        <v>1602</v>
      </c>
      <c r="G21" s="1">
        <v>1524</v>
      </c>
      <c r="H21" s="1">
        <v>1531</v>
      </c>
      <c r="I21" s="1">
        <v>1493</v>
      </c>
      <c r="J21" s="1">
        <v>1484</v>
      </c>
      <c r="K21" s="1">
        <v>1486</v>
      </c>
      <c r="L21" s="1">
        <v>1487</v>
      </c>
      <c r="M21" s="1">
        <v>1484</v>
      </c>
      <c r="N21" s="1">
        <v>1526</v>
      </c>
      <c r="O21" s="1">
        <v>1481</v>
      </c>
      <c r="P21" s="1">
        <v>1463</v>
      </c>
      <c r="Q21" s="1">
        <v>1508</v>
      </c>
      <c r="R21" s="1">
        <v>1499</v>
      </c>
      <c r="S21" s="1">
        <v>1445</v>
      </c>
      <c r="T21" s="1">
        <v>1420</v>
      </c>
      <c r="U21" s="1">
        <v>1444</v>
      </c>
      <c r="V21" s="1">
        <v>1448</v>
      </c>
      <c r="W21" s="1">
        <v>1441</v>
      </c>
      <c r="X21" s="1">
        <v>1443</v>
      </c>
      <c r="Y21" s="1">
        <v>1430</v>
      </c>
      <c r="Z21" s="1">
        <v>1449</v>
      </c>
      <c r="AA21" s="1">
        <v>1369</v>
      </c>
      <c r="AB21" s="1">
        <v>1374</v>
      </c>
      <c r="AC21" s="1">
        <v>1402</v>
      </c>
      <c r="AD21" s="1">
        <v>1419</v>
      </c>
    </row>
    <row r="22" spans="1:30" x14ac:dyDescent="0.2">
      <c r="A22" t="s">
        <v>75</v>
      </c>
      <c r="B22" t="s">
        <v>94</v>
      </c>
      <c r="C22" s="1">
        <v>71197</v>
      </c>
      <c r="D22" s="1">
        <v>70869</v>
      </c>
      <c r="E22" s="1">
        <v>69485</v>
      </c>
      <c r="F22" s="1">
        <v>69104</v>
      </c>
      <c r="G22" s="1">
        <v>68996</v>
      </c>
      <c r="H22" s="1">
        <v>68802</v>
      </c>
      <c r="I22" s="1">
        <v>68974</v>
      </c>
      <c r="J22" s="1">
        <v>69617</v>
      </c>
      <c r="K22" s="1">
        <v>69431</v>
      </c>
      <c r="L22" s="1">
        <v>69429</v>
      </c>
      <c r="M22" s="1">
        <v>69556</v>
      </c>
      <c r="N22" s="1">
        <v>69805</v>
      </c>
      <c r="O22" s="1">
        <v>70254</v>
      </c>
      <c r="P22" s="1">
        <v>70176</v>
      </c>
      <c r="Q22" s="1">
        <v>68693</v>
      </c>
      <c r="R22" s="1">
        <v>68543</v>
      </c>
      <c r="S22" s="1">
        <v>68178</v>
      </c>
      <c r="T22" s="1">
        <v>68195</v>
      </c>
      <c r="U22" s="1">
        <v>68140</v>
      </c>
      <c r="V22" s="1">
        <v>69459</v>
      </c>
      <c r="W22" s="1">
        <v>69365</v>
      </c>
      <c r="X22" s="1">
        <v>69313</v>
      </c>
      <c r="Y22" s="1">
        <v>69588</v>
      </c>
      <c r="Z22" s="1">
        <v>69927</v>
      </c>
      <c r="AA22" s="1">
        <v>70605</v>
      </c>
      <c r="AB22" s="1">
        <v>70266</v>
      </c>
      <c r="AC22" s="1">
        <v>69270</v>
      </c>
      <c r="AD22" s="1">
        <v>69408</v>
      </c>
    </row>
    <row r="23" spans="1:30" x14ac:dyDescent="0.2">
      <c r="A23" t="s">
        <v>75</v>
      </c>
      <c r="B23" t="s">
        <v>95</v>
      </c>
      <c r="C23" s="1">
        <v>139318</v>
      </c>
      <c r="D23" s="1">
        <v>138591</v>
      </c>
      <c r="E23" s="1">
        <v>136984</v>
      </c>
      <c r="F23" s="1">
        <v>136538</v>
      </c>
      <c r="G23" s="1">
        <v>136361</v>
      </c>
      <c r="H23" s="1">
        <v>136112</v>
      </c>
      <c r="I23" s="1">
        <v>136136</v>
      </c>
      <c r="J23" s="1">
        <v>137459</v>
      </c>
      <c r="K23" s="1">
        <v>137189</v>
      </c>
      <c r="L23" s="1">
        <v>137065</v>
      </c>
      <c r="M23" s="1">
        <v>137253</v>
      </c>
      <c r="N23" s="1">
        <v>137432</v>
      </c>
      <c r="O23" s="1">
        <v>138045</v>
      </c>
      <c r="P23" s="1">
        <v>137550</v>
      </c>
      <c r="Q23" s="1">
        <v>136031</v>
      </c>
      <c r="R23" s="1">
        <v>136045</v>
      </c>
      <c r="S23" s="1">
        <v>135217</v>
      </c>
      <c r="T23" s="1">
        <v>135388</v>
      </c>
      <c r="U23" s="1">
        <v>135046</v>
      </c>
      <c r="V23" s="1">
        <v>137395</v>
      </c>
      <c r="W23" s="1">
        <v>137323</v>
      </c>
      <c r="X23" s="1">
        <v>137187</v>
      </c>
      <c r="Y23" s="1">
        <v>137769</v>
      </c>
      <c r="Z23" s="1">
        <v>138143</v>
      </c>
      <c r="AA23" s="1">
        <v>139312</v>
      </c>
      <c r="AB23" s="1">
        <v>138503</v>
      </c>
      <c r="AC23" s="1">
        <v>137669</v>
      </c>
      <c r="AD23" s="1">
        <v>138070</v>
      </c>
    </row>
    <row r="24" spans="1:30" x14ac:dyDescent="0.2">
      <c r="A24" t="s">
        <v>75</v>
      </c>
      <c r="B24" t="s">
        <v>96</v>
      </c>
      <c r="C24" s="1">
        <v>103751</v>
      </c>
      <c r="D24" s="1">
        <v>103285</v>
      </c>
      <c r="E24" s="1">
        <v>101234</v>
      </c>
      <c r="F24" s="1">
        <v>100725</v>
      </c>
      <c r="G24" s="1">
        <v>100563</v>
      </c>
      <c r="H24" s="1">
        <v>100349</v>
      </c>
      <c r="I24" s="1">
        <v>100631</v>
      </c>
      <c r="J24" s="1">
        <v>101557</v>
      </c>
      <c r="K24" s="1">
        <v>101239</v>
      </c>
      <c r="L24" s="1">
        <v>101197</v>
      </c>
      <c r="M24" s="1">
        <v>101372</v>
      </c>
      <c r="N24" s="1">
        <v>101767</v>
      </c>
      <c r="O24" s="1">
        <v>102380</v>
      </c>
      <c r="P24" s="1">
        <v>102282</v>
      </c>
      <c r="Q24" s="1">
        <v>100129</v>
      </c>
      <c r="R24" s="1">
        <v>99966</v>
      </c>
      <c r="S24" s="1">
        <v>99401</v>
      </c>
      <c r="T24" s="1">
        <v>99404</v>
      </c>
      <c r="U24" s="1">
        <v>99372</v>
      </c>
      <c r="V24" s="1">
        <v>101309</v>
      </c>
      <c r="W24" s="1">
        <v>101205</v>
      </c>
      <c r="X24" s="1">
        <v>101110</v>
      </c>
      <c r="Y24" s="1">
        <v>101460</v>
      </c>
      <c r="Z24" s="1">
        <v>101975</v>
      </c>
      <c r="AA24" s="1">
        <v>102930</v>
      </c>
      <c r="AB24" s="1">
        <v>102434</v>
      </c>
      <c r="AC24" s="1">
        <v>101024</v>
      </c>
      <c r="AD24" s="1">
        <v>101199</v>
      </c>
    </row>
    <row r="25" spans="1:30" x14ac:dyDescent="0.2">
      <c r="A25" t="s">
        <v>75</v>
      </c>
      <c r="B25" t="s">
        <v>97</v>
      </c>
      <c r="C25" s="1">
        <v>151805</v>
      </c>
      <c r="D25" s="1">
        <v>150868</v>
      </c>
      <c r="E25" s="1">
        <v>149330</v>
      </c>
      <c r="F25" s="1">
        <v>149138</v>
      </c>
      <c r="G25" s="1">
        <v>148503</v>
      </c>
      <c r="H25" s="1">
        <v>148235</v>
      </c>
      <c r="I25" s="1">
        <v>148179</v>
      </c>
      <c r="J25" s="1">
        <v>149601</v>
      </c>
      <c r="K25" s="1">
        <v>149376</v>
      </c>
      <c r="L25" s="1">
        <v>149317</v>
      </c>
      <c r="M25" s="1">
        <v>149574</v>
      </c>
      <c r="N25" s="1">
        <v>149905</v>
      </c>
      <c r="O25" s="1">
        <v>150570</v>
      </c>
      <c r="P25" s="1">
        <v>149808</v>
      </c>
      <c r="Q25" s="1">
        <v>148393</v>
      </c>
      <c r="R25" s="1">
        <v>148608</v>
      </c>
      <c r="S25" s="1">
        <v>147413</v>
      </c>
      <c r="T25" s="1">
        <v>147509</v>
      </c>
      <c r="U25" s="1">
        <v>147173</v>
      </c>
      <c r="V25" s="1">
        <v>149614</v>
      </c>
      <c r="W25" s="1">
        <v>149577</v>
      </c>
      <c r="X25" s="1">
        <v>149509</v>
      </c>
      <c r="Y25" s="1">
        <v>150184</v>
      </c>
      <c r="Z25" s="1">
        <v>150705</v>
      </c>
      <c r="AA25" s="1">
        <v>151871</v>
      </c>
      <c r="AB25" s="1">
        <v>150811</v>
      </c>
      <c r="AC25" s="1">
        <v>150008</v>
      </c>
      <c r="AD25" s="1">
        <v>150674</v>
      </c>
    </row>
    <row r="26" spans="1:30" x14ac:dyDescent="0.2">
      <c r="A26" t="s">
        <v>75</v>
      </c>
      <c r="B26" t="s">
        <v>98</v>
      </c>
      <c r="C26" s="1">
        <v>1701</v>
      </c>
      <c r="D26" s="1">
        <v>1714</v>
      </c>
      <c r="E26" s="1">
        <v>1673</v>
      </c>
      <c r="F26" s="1">
        <v>1658</v>
      </c>
      <c r="G26" s="1">
        <v>1606</v>
      </c>
      <c r="H26" s="1">
        <v>1624</v>
      </c>
      <c r="I26" s="1">
        <v>1604</v>
      </c>
      <c r="J26" s="1">
        <v>1573</v>
      </c>
      <c r="K26" s="1">
        <v>1601</v>
      </c>
      <c r="L26" s="1">
        <v>1627</v>
      </c>
      <c r="M26" s="1">
        <v>1619</v>
      </c>
      <c r="N26" s="1">
        <v>1633</v>
      </c>
      <c r="O26" s="1">
        <v>1653</v>
      </c>
      <c r="P26" s="1">
        <v>1622</v>
      </c>
      <c r="Q26" s="1">
        <v>1617</v>
      </c>
      <c r="R26" s="1">
        <v>1593</v>
      </c>
      <c r="S26" s="1">
        <v>1562</v>
      </c>
      <c r="T26" s="1">
        <v>1560</v>
      </c>
      <c r="U26" s="1">
        <v>1588</v>
      </c>
      <c r="V26" s="1">
        <v>1572</v>
      </c>
      <c r="W26" s="1">
        <v>1585</v>
      </c>
      <c r="X26" s="1">
        <v>1594</v>
      </c>
      <c r="Y26" s="1">
        <v>1589</v>
      </c>
      <c r="Z26" s="1">
        <v>1603</v>
      </c>
      <c r="AA26" s="1">
        <v>1602</v>
      </c>
      <c r="AB26" s="1">
        <v>1597</v>
      </c>
      <c r="AC26" s="1">
        <v>1563</v>
      </c>
      <c r="AD26" s="1">
        <v>1554</v>
      </c>
    </row>
    <row r="27" spans="1:30" x14ac:dyDescent="0.2">
      <c r="A27" t="s">
        <v>75</v>
      </c>
      <c r="B27" t="s">
        <v>99</v>
      </c>
      <c r="C27" s="1">
        <v>936</v>
      </c>
      <c r="D27" s="1">
        <v>938</v>
      </c>
      <c r="E27" s="1">
        <v>942</v>
      </c>
      <c r="F27" s="1">
        <v>955</v>
      </c>
      <c r="G27" s="1">
        <v>912</v>
      </c>
      <c r="H27" s="1">
        <v>888</v>
      </c>
      <c r="I27" s="1">
        <v>888</v>
      </c>
      <c r="J27" s="1">
        <v>875</v>
      </c>
      <c r="K27" s="1">
        <v>878</v>
      </c>
      <c r="L27" s="1">
        <v>878</v>
      </c>
      <c r="M27" s="1">
        <v>904</v>
      </c>
      <c r="N27" s="1">
        <v>940</v>
      </c>
      <c r="O27" s="1">
        <v>899</v>
      </c>
      <c r="P27" s="1">
        <v>894</v>
      </c>
      <c r="Q27" s="1">
        <v>923</v>
      </c>
      <c r="R27" s="1">
        <v>924</v>
      </c>
      <c r="S27" s="1">
        <v>895</v>
      </c>
      <c r="T27" s="1">
        <v>868</v>
      </c>
      <c r="U27" s="1">
        <v>899</v>
      </c>
      <c r="V27" s="1">
        <v>897</v>
      </c>
      <c r="W27" s="1">
        <v>890</v>
      </c>
      <c r="X27" s="1">
        <v>888</v>
      </c>
      <c r="Y27" s="1">
        <v>891</v>
      </c>
      <c r="Z27" s="1">
        <v>925</v>
      </c>
      <c r="AA27" s="1">
        <v>872</v>
      </c>
      <c r="AB27" s="1">
        <v>870</v>
      </c>
      <c r="AC27" s="1">
        <v>875</v>
      </c>
      <c r="AD27" s="1">
        <v>887</v>
      </c>
    </row>
    <row r="28" spans="1:30" x14ac:dyDescent="0.2">
      <c r="A28" t="s">
        <v>75</v>
      </c>
      <c r="B28" t="s">
        <v>100</v>
      </c>
      <c r="C28" s="1">
        <v>38772</v>
      </c>
      <c r="D28" s="1">
        <v>38672</v>
      </c>
      <c r="E28" s="1">
        <v>38785</v>
      </c>
      <c r="F28" s="1">
        <v>38597</v>
      </c>
      <c r="G28" s="1">
        <v>38582</v>
      </c>
      <c r="H28" s="1">
        <v>38312</v>
      </c>
      <c r="I28" s="1">
        <v>38552</v>
      </c>
      <c r="J28" s="1">
        <v>38618</v>
      </c>
      <c r="K28" s="1">
        <v>38451</v>
      </c>
      <c r="L28" s="1">
        <v>38278</v>
      </c>
      <c r="M28" s="1">
        <v>38093</v>
      </c>
      <c r="N28" s="1">
        <v>38349</v>
      </c>
      <c r="O28" s="1">
        <v>37665</v>
      </c>
      <c r="P28" s="1">
        <v>37455</v>
      </c>
      <c r="Q28" s="1">
        <v>37340</v>
      </c>
      <c r="R28" s="1">
        <v>37439</v>
      </c>
      <c r="S28" s="1">
        <v>37383</v>
      </c>
      <c r="T28" s="1">
        <v>37340</v>
      </c>
      <c r="U28" s="1">
        <v>37754</v>
      </c>
      <c r="V28" s="1">
        <v>38035</v>
      </c>
      <c r="W28" s="1">
        <v>38080</v>
      </c>
      <c r="X28" s="1">
        <v>37859</v>
      </c>
      <c r="Y28" s="1">
        <v>37628</v>
      </c>
      <c r="Z28" s="1">
        <v>37950</v>
      </c>
      <c r="AA28" s="1">
        <v>37387</v>
      </c>
      <c r="AB28" s="1">
        <v>37400</v>
      </c>
      <c r="AC28" s="1">
        <v>37646</v>
      </c>
      <c r="AD28" s="1">
        <v>37742</v>
      </c>
    </row>
    <row r="29" spans="1:30" x14ac:dyDescent="0.2">
      <c r="A29" t="s">
        <v>75</v>
      </c>
      <c r="B29" t="s">
        <v>101</v>
      </c>
      <c r="C29" s="1">
        <v>32318</v>
      </c>
      <c r="D29" s="1">
        <v>32250</v>
      </c>
      <c r="E29" s="1">
        <v>32374</v>
      </c>
      <c r="F29" s="1">
        <v>32221</v>
      </c>
      <c r="G29" s="1">
        <v>32174</v>
      </c>
      <c r="H29" s="1">
        <v>31930</v>
      </c>
      <c r="I29" s="1">
        <v>32126</v>
      </c>
      <c r="J29" s="1">
        <v>32182</v>
      </c>
      <c r="K29" s="1">
        <v>32034</v>
      </c>
      <c r="L29" s="1">
        <v>31934</v>
      </c>
      <c r="M29" s="1">
        <v>31779</v>
      </c>
      <c r="N29" s="1">
        <v>31978</v>
      </c>
      <c r="O29" s="1">
        <v>31410</v>
      </c>
      <c r="P29" s="1">
        <v>31255</v>
      </c>
      <c r="Q29" s="1">
        <v>31159</v>
      </c>
      <c r="R29" s="1">
        <v>31250</v>
      </c>
      <c r="S29" s="1">
        <v>31195</v>
      </c>
      <c r="T29" s="1">
        <v>31139</v>
      </c>
      <c r="U29" s="1">
        <v>31468</v>
      </c>
      <c r="V29" s="1">
        <v>31724</v>
      </c>
      <c r="W29" s="1">
        <v>31764</v>
      </c>
      <c r="X29" s="1">
        <v>31577</v>
      </c>
      <c r="Y29" s="1">
        <v>31386</v>
      </c>
      <c r="Z29" s="1">
        <v>31605</v>
      </c>
      <c r="AA29" s="1">
        <v>31163</v>
      </c>
      <c r="AB29" s="1">
        <v>31164</v>
      </c>
      <c r="AC29" s="1">
        <v>31404</v>
      </c>
      <c r="AD29" s="1">
        <v>31509</v>
      </c>
    </row>
    <row r="30" spans="1:30" x14ac:dyDescent="0.2">
      <c r="A30" t="s">
        <v>75</v>
      </c>
      <c r="B30" t="s">
        <v>102</v>
      </c>
      <c r="C30" s="1">
        <v>55396</v>
      </c>
      <c r="D30" s="1">
        <v>55084</v>
      </c>
      <c r="E30" s="1">
        <v>55538</v>
      </c>
      <c r="F30" s="1">
        <v>55737</v>
      </c>
      <c r="G30" s="1">
        <v>55714</v>
      </c>
      <c r="H30" s="1">
        <v>55378</v>
      </c>
      <c r="I30" s="1">
        <v>55492</v>
      </c>
      <c r="J30" s="1">
        <v>55636</v>
      </c>
      <c r="K30" s="1">
        <v>55486</v>
      </c>
      <c r="L30" s="1">
        <v>55235</v>
      </c>
      <c r="M30" s="1">
        <v>55026</v>
      </c>
      <c r="N30" s="1">
        <v>55192</v>
      </c>
      <c r="O30" s="1">
        <v>54312</v>
      </c>
      <c r="P30" s="1">
        <v>53476</v>
      </c>
      <c r="Q30" s="1">
        <v>53896</v>
      </c>
      <c r="R30" s="1">
        <v>54312</v>
      </c>
      <c r="S30" s="1">
        <v>54111</v>
      </c>
      <c r="T30" s="1">
        <v>54219</v>
      </c>
      <c r="U30" s="1">
        <v>54600</v>
      </c>
      <c r="V30" s="1">
        <v>54816</v>
      </c>
      <c r="W30" s="1">
        <v>54916</v>
      </c>
      <c r="X30" s="1">
        <v>54774</v>
      </c>
      <c r="Y30" s="1">
        <v>54680</v>
      </c>
      <c r="Z30" s="1">
        <v>54914</v>
      </c>
      <c r="AA30" s="1">
        <v>54301</v>
      </c>
      <c r="AB30" s="1">
        <v>53888</v>
      </c>
      <c r="AC30" s="1">
        <v>54604</v>
      </c>
      <c r="AD30" s="1">
        <v>55056</v>
      </c>
    </row>
    <row r="31" spans="1:30" x14ac:dyDescent="0.2">
      <c r="A31" t="s">
        <v>75</v>
      </c>
      <c r="B31" t="s">
        <v>103</v>
      </c>
      <c r="C31" s="1">
        <v>38772</v>
      </c>
      <c r="D31" s="1">
        <v>38672</v>
      </c>
      <c r="E31" s="1">
        <v>38785</v>
      </c>
      <c r="F31" s="1">
        <v>38597</v>
      </c>
      <c r="G31" s="1">
        <v>38582</v>
      </c>
      <c r="H31" s="1">
        <v>38312</v>
      </c>
      <c r="I31" s="1">
        <v>38552</v>
      </c>
      <c r="J31" s="1">
        <v>38618</v>
      </c>
      <c r="K31" s="1">
        <v>38451</v>
      </c>
      <c r="L31" s="1">
        <v>38278</v>
      </c>
      <c r="M31" s="1">
        <v>38093</v>
      </c>
      <c r="N31" s="1">
        <v>38349</v>
      </c>
      <c r="O31" s="1">
        <v>37665</v>
      </c>
      <c r="P31" s="1">
        <v>37455</v>
      </c>
      <c r="Q31" s="1">
        <v>37340</v>
      </c>
      <c r="R31" s="1">
        <v>37439</v>
      </c>
      <c r="S31" s="1">
        <v>37383</v>
      </c>
      <c r="T31" s="1">
        <v>37340</v>
      </c>
      <c r="U31" s="1">
        <v>37754</v>
      </c>
      <c r="V31" s="1">
        <v>38035</v>
      </c>
      <c r="W31" s="1">
        <v>38080</v>
      </c>
      <c r="X31" s="1">
        <v>37859</v>
      </c>
      <c r="Y31" s="1">
        <v>37628</v>
      </c>
      <c r="Z31" s="1">
        <v>37950</v>
      </c>
      <c r="AA31" s="1">
        <v>37387</v>
      </c>
      <c r="AB31" s="1">
        <v>37400</v>
      </c>
      <c r="AC31" s="1">
        <v>37646</v>
      </c>
      <c r="AD31" s="1">
        <v>37742</v>
      </c>
    </row>
    <row r="32" spans="1:30" x14ac:dyDescent="0.2">
      <c r="A32" t="s">
        <v>75</v>
      </c>
      <c r="B32" t="s">
        <v>104</v>
      </c>
      <c r="C32" s="1">
        <v>1284</v>
      </c>
      <c r="D32" s="1">
        <v>1300</v>
      </c>
      <c r="E32" s="1">
        <v>1291</v>
      </c>
      <c r="F32" s="1">
        <v>1338</v>
      </c>
      <c r="G32" s="1">
        <v>1254</v>
      </c>
      <c r="H32" s="1">
        <v>1229</v>
      </c>
      <c r="I32" s="1">
        <v>1236</v>
      </c>
      <c r="J32" s="1">
        <v>1191</v>
      </c>
      <c r="K32" s="1">
        <v>1195</v>
      </c>
      <c r="L32" s="1">
        <v>1207</v>
      </c>
      <c r="M32" s="1">
        <v>1207</v>
      </c>
      <c r="N32" s="1">
        <v>1237</v>
      </c>
      <c r="O32" s="1">
        <v>1234</v>
      </c>
      <c r="P32" s="1">
        <v>1204</v>
      </c>
      <c r="Q32" s="1">
        <v>1236</v>
      </c>
      <c r="R32" s="1">
        <v>1248</v>
      </c>
      <c r="S32" s="1">
        <v>1180</v>
      </c>
      <c r="T32" s="1">
        <v>1152</v>
      </c>
      <c r="U32" s="1">
        <v>1190</v>
      </c>
      <c r="V32" s="1">
        <v>1171</v>
      </c>
      <c r="W32" s="1">
        <v>1157</v>
      </c>
      <c r="X32" s="1">
        <v>1173</v>
      </c>
      <c r="Y32" s="1">
        <v>1162</v>
      </c>
      <c r="Z32" s="1">
        <v>1165</v>
      </c>
      <c r="AA32" s="1">
        <v>1141</v>
      </c>
      <c r="AB32" s="1">
        <v>1138</v>
      </c>
      <c r="AC32" s="1">
        <v>1133</v>
      </c>
      <c r="AD32" s="1">
        <v>1173</v>
      </c>
    </row>
    <row r="33" spans="1:30" x14ac:dyDescent="0.2">
      <c r="A33" t="s">
        <v>75</v>
      </c>
      <c r="B33" t="s">
        <v>105</v>
      </c>
      <c r="C33" s="1">
        <v>1138</v>
      </c>
      <c r="D33" s="1">
        <v>1150</v>
      </c>
      <c r="E33" s="1">
        <v>1150</v>
      </c>
      <c r="F33" s="1">
        <v>1147</v>
      </c>
      <c r="G33" s="1">
        <v>1085</v>
      </c>
      <c r="H33" s="1">
        <v>1052</v>
      </c>
      <c r="I33" s="1">
        <v>1058</v>
      </c>
      <c r="J33" s="1">
        <v>1035</v>
      </c>
      <c r="K33" s="1">
        <v>1050</v>
      </c>
      <c r="L33" s="1">
        <v>1052</v>
      </c>
      <c r="M33" s="1">
        <v>1078</v>
      </c>
      <c r="N33" s="1">
        <v>1076</v>
      </c>
      <c r="O33" s="1">
        <v>1080</v>
      </c>
      <c r="P33" s="1">
        <v>1077</v>
      </c>
      <c r="Q33" s="1">
        <v>1092</v>
      </c>
      <c r="R33" s="1">
        <v>1078</v>
      </c>
      <c r="S33" s="1">
        <v>1034</v>
      </c>
      <c r="T33" s="1">
        <v>1008</v>
      </c>
      <c r="U33" s="1">
        <v>1050</v>
      </c>
      <c r="V33" s="1">
        <v>1043</v>
      </c>
      <c r="W33" s="1">
        <v>1048</v>
      </c>
      <c r="X33" s="1">
        <v>1047</v>
      </c>
      <c r="Y33" s="1">
        <v>1065</v>
      </c>
      <c r="Z33" s="1">
        <v>1058</v>
      </c>
      <c r="AA33" s="1">
        <v>1038</v>
      </c>
      <c r="AB33" s="1">
        <v>1043</v>
      </c>
      <c r="AC33" s="1">
        <v>1036</v>
      </c>
      <c r="AD33" s="1">
        <v>1037</v>
      </c>
    </row>
    <row r="34" spans="1:30" x14ac:dyDescent="0.2">
      <c r="A34" t="s">
        <v>75</v>
      </c>
      <c r="B34" t="s">
        <v>106</v>
      </c>
      <c r="C34" s="1">
        <v>1454</v>
      </c>
      <c r="D34" s="1">
        <v>1504</v>
      </c>
      <c r="E34" s="1">
        <v>1489</v>
      </c>
      <c r="F34" s="1">
        <v>1504</v>
      </c>
      <c r="G34" s="1">
        <v>1452</v>
      </c>
      <c r="H34" s="1">
        <v>1419</v>
      </c>
      <c r="I34" s="1">
        <v>1370</v>
      </c>
      <c r="J34" s="1">
        <v>1344</v>
      </c>
      <c r="K34" s="1">
        <v>1360</v>
      </c>
      <c r="L34" s="1">
        <v>1380</v>
      </c>
      <c r="M34" s="1">
        <v>1428</v>
      </c>
      <c r="N34" s="1">
        <v>1459</v>
      </c>
      <c r="O34" s="1">
        <v>1388</v>
      </c>
      <c r="P34" s="1">
        <v>1398</v>
      </c>
      <c r="Q34" s="1">
        <v>1445</v>
      </c>
      <c r="R34" s="1">
        <v>1443</v>
      </c>
      <c r="S34" s="1">
        <v>1386</v>
      </c>
      <c r="T34" s="1">
        <v>1347</v>
      </c>
      <c r="U34" s="1">
        <v>1350</v>
      </c>
      <c r="V34" s="1">
        <v>1315</v>
      </c>
      <c r="W34" s="1">
        <v>1327</v>
      </c>
      <c r="X34" s="1">
        <v>1361</v>
      </c>
      <c r="Y34" s="1">
        <v>1382</v>
      </c>
      <c r="Z34" s="1">
        <v>1404</v>
      </c>
      <c r="AA34" s="1">
        <v>1319</v>
      </c>
      <c r="AB34" s="1">
        <v>1351</v>
      </c>
      <c r="AC34" s="1">
        <v>1351</v>
      </c>
      <c r="AD34" s="1">
        <v>1378</v>
      </c>
    </row>
    <row r="35" spans="1:30" x14ac:dyDescent="0.2">
      <c r="A35" t="s">
        <v>75</v>
      </c>
      <c r="B35" t="s">
        <v>107</v>
      </c>
      <c r="C35" s="1">
        <v>11177</v>
      </c>
      <c r="D35" s="1">
        <v>11141</v>
      </c>
      <c r="E35" s="1">
        <v>10876</v>
      </c>
      <c r="F35" s="1">
        <v>10795</v>
      </c>
      <c r="G35" s="1">
        <v>10648</v>
      </c>
      <c r="H35" s="1">
        <v>10611</v>
      </c>
      <c r="I35" s="1">
        <v>10592</v>
      </c>
      <c r="J35" s="1">
        <v>10548</v>
      </c>
      <c r="K35" s="1">
        <v>10597</v>
      </c>
      <c r="L35" s="1">
        <v>10587</v>
      </c>
      <c r="M35" s="1">
        <v>10636</v>
      </c>
      <c r="N35" s="1">
        <v>10810</v>
      </c>
      <c r="O35" s="1">
        <v>10722</v>
      </c>
      <c r="P35" s="1">
        <v>10670</v>
      </c>
      <c r="Q35" s="1">
        <v>10448</v>
      </c>
      <c r="R35" s="1">
        <v>10387</v>
      </c>
      <c r="S35" s="1">
        <v>10228</v>
      </c>
      <c r="T35" s="1">
        <v>10201</v>
      </c>
      <c r="U35" s="1">
        <v>10477</v>
      </c>
      <c r="V35" s="1">
        <v>10468</v>
      </c>
      <c r="W35" s="1">
        <v>10500</v>
      </c>
      <c r="X35" s="1">
        <v>10399</v>
      </c>
      <c r="Y35" s="1">
        <v>10387</v>
      </c>
      <c r="Z35" s="1">
        <v>10577</v>
      </c>
      <c r="AA35" s="1">
        <v>10592</v>
      </c>
      <c r="AB35" s="1">
        <v>10542</v>
      </c>
      <c r="AC35" s="1">
        <v>10266</v>
      </c>
      <c r="AD35" s="1">
        <v>10106</v>
      </c>
    </row>
    <row r="36" spans="1:30" x14ac:dyDescent="0.2">
      <c r="A36" t="s">
        <v>75</v>
      </c>
      <c r="B36" t="s">
        <v>108</v>
      </c>
      <c r="C36" s="1">
        <v>1396</v>
      </c>
      <c r="D36" s="1">
        <v>1405</v>
      </c>
      <c r="E36" s="1">
        <v>1393</v>
      </c>
      <c r="F36" s="1">
        <v>1397</v>
      </c>
      <c r="G36" s="1">
        <v>1336</v>
      </c>
      <c r="H36" s="1">
        <v>1326</v>
      </c>
      <c r="I36" s="1">
        <v>1301</v>
      </c>
      <c r="J36" s="1">
        <v>1256</v>
      </c>
      <c r="K36" s="1">
        <v>1273</v>
      </c>
      <c r="L36" s="1">
        <v>1281</v>
      </c>
      <c r="M36" s="1">
        <v>1288</v>
      </c>
      <c r="N36" s="1">
        <v>1374</v>
      </c>
      <c r="O36" s="1">
        <v>1354</v>
      </c>
      <c r="P36" s="1">
        <v>1341</v>
      </c>
      <c r="Q36" s="1">
        <v>1356</v>
      </c>
      <c r="R36" s="1">
        <v>1348</v>
      </c>
      <c r="S36" s="1">
        <v>1293</v>
      </c>
      <c r="T36" s="1">
        <v>1258</v>
      </c>
      <c r="U36" s="1">
        <v>1322</v>
      </c>
      <c r="V36" s="1">
        <v>1304</v>
      </c>
      <c r="W36" s="1">
        <v>1303</v>
      </c>
      <c r="X36" s="1">
        <v>1303</v>
      </c>
      <c r="Y36" s="1">
        <v>1289</v>
      </c>
      <c r="Z36" s="1">
        <v>1364</v>
      </c>
      <c r="AA36" s="1">
        <v>1292</v>
      </c>
      <c r="AB36" s="1">
        <v>1292</v>
      </c>
      <c r="AC36" s="1">
        <v>1273</v>
      </c>
      <c r="AD36" s="1">
        <v>1282</v>
      </c>
    </row>
    <row r="37" spans="1:30" x14ac:dyDescent="0.2">
      <c r="A37" t="s">
        <v>75</v>
      </c>
      <c r="B37" t="s">
        <v>109</v>
      </c>
      <c r="C37" s="1">
        <v>2239</v>
      </c>
      <c r="D37" s="1">
        <v>2236</v>
      </c>
      <c r="E37" s="1">
        <v>2334</v>
      </c>
      <c r="F37" s="1">
        <v>2348</v>
      </c>
      <c r="G37" s="1">
        <v>2253</v>
      </c>
      <c r="H37" s="1">
        <v>2211</v>
      </c>
      <c r="I37" s="1">
        <v>2114</v>
      </c>
      <c r="J37" s="1">
        <v>2080</v>
      </c>
      <c r="K37" s="1">
        <v>2108</v>
      </c>
      <c r="L37" s="1">
        <v>2126</v>
      </c>
      <c r="M37" s="1">
        <v>2162</v>
      </c>
      <c r="N37" s="1">
        <v>2218</v>
      </c>
      <c r="O37" s="1">
        <v>2092</v>
      </c>
      <c r="P37" s="1">
        <v>2075</v>
      </c>
      <c r="Q37" s="1">
        <v>2203</v>
      </c>
      <c r="R37" s="1">
        <v>2179</v>
      </c>
      <c r="S37" s="1">
        <v>2109</v>
      </c>
      <c r="T37" s="1">
        <v>2047</v>
      </c>
      <c r="U37" s="1">
        <v>2083</v>
      </c>
      <c r="V37" s="1">
        <v>2078</v>
      </c>
      <c r="W37" s="1">
        <v>2093</v>
      </c>
      <c r="X37" s="1">
        <v>2105</v>
      </c>
      <c r="Y37" s="1">
        <v>2118</v>
      </c>
      <c r="Z37" s="1">
        <v>2156</v>
      </c>
      <c r="AA37" s="1">
        <v>2008</v>
      </c>
      <c r="AB37" s="1">
        <v>1992</v>
      </c>
      <c r="AC37" s="1">
        <v>2071</v>
      </c>
      <c r="AD37" s="1">
        <v>2086</v>
      </c>
    </row>
    <row r="38" spans="1:30" x14ac:dyDescent="0.2">
      <c r="A38" t="s">
        <v>75</v>
      </c>
      <c r="B38" t="s">
        <v>110</v>
      </c>
      <c r="C38" s="1">
        <v>927</v>
      </c>
      <c r="D38" s="1">
        <v>972</v>
      </c>
      <c r="E38" s="1">
        <v>953</v>
      </c>
      <c r="F38" s="1">
        <v>971</v>
      </c>
      <c r="G38" s="1">
        <v>937</v>
      </c>
      <c r="H38" s="1">
        <v>925</v>
      </c>
      <c r="I38" s="1">
        <v>918</v>
      </c>
      <c r="J38" s="1">
        <v>894</v>
      </c>
      <c r="K38" s="1">
        <v>913</v>
      </c>
      <c r="L38" s="1">
        <v>881</v>
      </c>
      <c r="M38" s="1">
        <v>889</v>
      </c>
      <c r="N38" s="1">
        <v>924</v>
      </c>
      <c r="O38" s="1">
        <v>888</v>
      </c>
      <c r="P38" s="1">
        <v>891</v>
      </c>
      <c r="Q38" s="1">
        <v>903</v>
      </c>
      <c r="R38" s="1">
        <v>904</v>
      </c>
      <c r="S38" s="1">
        <v>876</v>
      </c>
      <c r="T38" s="1">
        <v>861</v>
      </c>
      <c r="U38" s="1">
        <v>892</v>
      </c>
      <c r="V38" s="1">
        <v>883</v>
      </c>
      <c r="W38" s="1">
        <v>902</v>
      </c>
      <c r="X38" s="1">
        <v>867</v>
      </c>
      <c r="Y38" s="1">
        <v>868</v>
      </c>
      <c r="Z38" s="1">
        <v>897</v>
      </c>
      <c r="AA38" s="1">
        <v>843</v>
      </c>
      <c r="AB38" s="1">
        <v>865</v>
      </c>
      <c r="AC38" s="1">
        <v>849</v>
      </c>
      <c r="AD38" s="1">
        <v>866</v>
      </c>
    </row>
    <row r="39" spans="1:30" x14ac:dyDescent="0.2">
      <c r="A39" t="s">
        <v>75</v>
      </c>
      <c r="B39" t="s">
        <v>111</v>
      </c>
      <c r="C39" s="1">
        <v>3276</v>
      </c>
      <c r="D39" s="1">
        <v>3246</v>
      </c>
      <c r="E39" s="1">
        <v>3293</v>
      </c>
      <c r="F39" s="1">
        <v>3326</v>
      </c>
      <c r="G39" s="1">
        <v>3240</v>
      </c>
      <c r="H39" s="1">
        <v>3247</v>
      </c>
      <c r="I39" s="1">
        <v>3172</v>
      </c>
      <c r="J39" s="1">
        <v>3144</v>
      </c>
      <c r="K39" s="1">
        <v>3144</v>
      </c>
      <c r="L39" s="1">
        <v>3157</v>
      </c>
      <c r="M39" s="1">
        <v>3160</v>
      </c>
      <c r="N39" s="1">
        <v>3221</v>
      </c>
      <c r="O39" s="1">
        <v>3112</v>
      </c>
      <c r="P39" s="1">
        <v>3095</v>
      </c>
      <c r="Q39" s="1">
        <v>3226</v>
      </c>
      <c r="R39" s="1">
        <v>3202</v>
      </c>
      <c r="S39" s="1">
        <v>3113</v>
      </c>
      <c r="T39" s="1">
        <v>3110</v>
      </c>
      <c r="U39" s="1">
        <v>3155</v>
      </c>
      <c r="V39" s="1">
        <v>3166</v>
      </c>
      <c r="W39" s="1">
        <v>3151</v>
      </c>
      <c r="X39" s="1">
        <v>3150</v>
      </c>
      <c r="Y39" s="1">
        <v>3135</v>
      </c>
      <c r="Z39" s="1">
        <v>3188</v>
      </c>
      <c r="AA39" s="1">
        <v>3049</v>
      </c>
      <c r="AB39" s="1">
        <v>3021</v>
      </c>
      <c r="AC39" s="1">
        <v>3096</v>
      </c>
      <c r="AD39" s="1">
        <v>3124</v>
      </c>
    </row>
    <row r="40" spans="1:30" x14ac:dyDescent="0.2">
      <c r="A40" t="s">
        <v>75</v>
      </c>
      <c r="B40" t="s">
        <v>112</v>
      </c>
      <c r="C40" s="1">
        <v>1222</v>
      </c>
      <c r="D40" s="1">
        <v>1238</v>
      </c>
      <c r="E40" s="1">
        <v>1244</v>
      </c>
      <c r="F40" s="1">
        <v>1256</v>
      </c>
      <c r="G40" s="1">
        <v>1207</v>
      </c>
      <c r="H40" s="1">
        <v>1164</v>
      </c>
      <c r="I40" s="1">
        <v>1141</v>
      </c>
      <c r="J40" s="1">
        <v>1128</v>
      </c>
      <c r="K40" s="1">
        <v>1159</v>
      </c>
      <c r="L40" s="1">
        <v>1153</v>
      </c>
      <c r="M40" s="1">
        <v>1154</v>
      </c>
      <c r="N40" s="1">
        <v>1204</v>
      </c>
      <c r="O40" s="1">
        <v>1190</v>
      </c>
      <c r="P40" s="1">
        <v>1154</v>
      </c>
      <c r="Q40" s="1">
        <v>1183</v>
      </c>
      <c r="R40" s="1">
        <v>1171</v>
      </c>
      <c r="S40" s="1">
        <v>1135</v>
      </c>
      <c r="T40" s="1">
        <v>1110</v>
      </c>
      <c r="U40" s="1">
        <v>1149</v>
      </c>
      <c r="V40" s="1">
        <v>1147</v>
      </c>
      <c r="W40" s="1">
        <v>1158</v>
      </c>
      <c r="X40" s="1">
        <v>1156</v>
      </c>
      <c r="Y40" s="1">
        <v>1157</v>
      </c>
      <c r="Z40" s="1">
        <v>1192</v>
      </c>
      <c r="AA40" s="1">
        <v>1135</v>
      </c>
      <c r="AB40" s="1">
        <v>1126</v>
      </c>
      <c r="AC40" s="1">
        <v>1131</v>
      </c>
      <c r="AD40" s="1">
        <v>1137</v>
      </c>
    </row>
    <row r="41" spans="1:30" x14ac:dyDescent="0.2">
      <c r="A41" t="s">
        <v>75</v>
      </c>
      <c r="B41" t="s">
        <v>113</v>
      </c>
      <c r="C41" s="1">
        <v>8377</v>
      </c>
      <c r="D41" s="1">
        <v>8443</v>
      </c>
      <c r="E41" s="1">
        <v>8394</v>
      </c>
      <c r="F41" s="1">
        <v>8384</v>
      </c>
      <c r="G41" s="1">
        <v>8326</v>
      </c>
      <c r="H41" s="1">
        <v>8229</v>
      </c>
      <c r="I41" s="1">
        <v>8334</v>
      </c>
      <c r="J41" s="1">
        <v>8342</v>
      </c>
      <c r="K41" s="1">
        <v>8426</v>
      </c>
      <c r="L41" s="1">
        <v>8594</v>
      </c>
      <c r="M41" s="1">
        <v>8806</v>
      </c>
      <c r="N41" s="1">
        <v>9154</v>
      </c>
      <c r="O41" s="1">
        <v>9172</v>
      </c>
      <c r="P41" s="1">
        <v>9301</v>
      </c>
      <c r="Q41" s="1">
        <v>9308</v>
      </c>
      <c r="R41" s="1">
        <v>9430</v>
      </c>
      <c r="S41" s="1">
        <v>9363</v>
      </c>
      <c r="T41" s="1">
        <v>9305</v>
      </c>
      <c r="U41" s="1">
        <v>9315</v>
      </c>
      <c r="V41" s="1">
        <v>9517</v>
      </c>
      <c r="W41" s="1">
        <v>9499</v>
      </c>
      <c r="X41" s="1">
        <v>9580</v>
      </c>
      <c r="Y41" s="1">
        <v>9755</v>
      </c>
      <c r="Z41" s="1">
        <v>10087</v>
      </c>
      <c r="AA41" s="1">
        <v>10214</v>
      </c>
      <c r="AB41" s="1">
        <v>10369</v>
      </c>
      <c r="AC41" s="1">
        <v>10318</v>
      </c>
      <c r="AD41" s="1">
        <v>10420</v>
      </c>
    </row>
    <row r="42" spans="1:30" x14ac:dyDescent="0.2">
      <c r="A42" t="s">
        <v>75</v>
      </c>
      <c r="B42" t="s">
        <v>114</v>
      </c>
      <c r="C42" s="1">
        <v>5099</v>
      </c>
      <c r="D42" s="1">
        <v>5050</v>
      </c>
      <c r="E42" s="1">
        <v>5016</v>
      </c>
      <c r="F42" s="1">
        <v>4981</v>
      </c>
      <c r="G42" s="1">
        <v>4843</v>
      </c>
      <c r="H42" s="1">
        <v>4827</v>
      </c>
      <c r="I42" s="1">
        <v>4733</v>
      </c>
      <c r="J42" s="1">
        <v>4656</v>
      </c>
      <c r="K42" s="1">
        <v>4699</v>
      </c>
      <c r="L42" s="1">
        <v>4783</v>
      </c>
      <c r="M42" s="1">
        <v>4875</v>
      </c>
      <c r="N42" s="1">
        <v>5016</v>
      </c>
      <c r="O42" s="1">
        <v>4923</v>
      </c>
      <c r="P42" s="1">
        <v>4862</v>
      </c>
      <c r="Q42" s="1">
        <v>4851</v>
      </c>
      <c r="R42" s="1">
        <v>4820</v>
      </c>
      <c r="S42" s="1">
        <v>4689</v>
      </c>
      <c r="T42" s="1">
        <v>4628</v>
      </c>
      <c r="U42" s="1">
        <v>4694</v>
      </c>
      <c r="V42" s="1">
        <v>4676</v>
      </c>
      <c r="W42" s="1">
        <v>4718</v>
      </c>
      <c r="X42" s="1">
        <v>4782</v>
      </c>
      <c r="Y42" s="1">
        <v>4812</v>
      </c>
      <c r="Z42" s="1">
        <v>4919</v>
      </c>
      <c r="AA42" s="1">
        <v>4779</v>
      </c>
      <c r="AB42" s="1">
        <v>4741</v>
      </c>
      <c r="AC42" s="1">
        <v>4680</v>
      </c>
      <c r="AD42" s="1">
        <v>4658</v>
      </c>
    </row>
    <row r="43" spans="1:30" x14ac:dyDescent="0.2">
      <c r="A43" t="s">
        <v>75</v>
      </c>
      <c r="B43" t="s">
        <v>115</v>
      </c>
      <c r="C43" s="1">
        <v>4587</v>
      </c>
      <c r="D43" s="1">
        <v>4586</v>
      </c>
      <c r="E43" s="1">
        <v>4353</v>
      </c>
      <c r="F43" s="1">
        <v>4412</v>
      </c>
      <c r="G43" s="1">
        <v>4228</v>
      </c>
      <c r="H43" s="1">
        <v>4037</v>
      </c>
      <c r="I43" s="1">
        <v>3959</v>
      </c>
      <c r="J43" s="1">
        <v>3928</v>
      </c>
      <c r="K43" s="1">
        <v>3942</v>
      </c>
      <c r="L43" s="1">
        <v>3937</v>
      </c>
      <c r="M43" s="1">
        <v>4268</v>
      </c>
      <c r="N43" s="1">
        <v>4416</v>
      </c>
      <c r="O43" s="1">
        <v>4127</v>
      </c>
      <c r="P43" s="1">
        <v>4113</v>
      </c>
      <c r="Q43" s="1">
        <v>3827</v>
      </c>
      <c r="R43" s="1">
        <v>3785</v>
      </c>
      <c r="S43" s="1">
        <v>3670</v>
      </c>
      <c r="T43" s="1">
        <v>3652</v>
      </c>
      <c r="U43" s="1">
        <v>3670</v>
      </c>
      <c r="V43" s="1">
        <v>3619</v>
      </c>
      <c r="W43" s="1">
        <v>3634</v>
      </c>
      <c r="X43" s="1">
        <v>3708</v>
      </c>
      <c r="Y43" s="1">
        <v>3892</v>
      </c>
      <c r="Z43" s="1">
        <v>3941</v>
      </c>
      <c r="AA43" s="1">
        <v>3828</v>
      </c>
      <c r="AB43" s="1">
        <v>3808</v>
      </c>
      <c r="AC43" s="1">
        <v>3564</v>
      </c>
      <c r="AD43" s="1">
        <v>3572</v>
      </c>
    </row>
    <row r="44" spans="1:30" x14ac:dyDescent="0.2">
      <c r="A44" t="s">
        <v>75</v>
      </c>
      <c r="B44" t="s">
        <v>116</v>
      </c>
      <c r="C44" s="1">
        <v>24228</v>
      </c>
      <c r="D44" s="1">
        <v>23849</v>
      </c>
      <c r="E44" s="1">
        <v>23345</v>
      </c>
      <c r="F44" s="1">
        <v>23285</v>
      </c>
      <c r="G44" s="1">
        <v>23182</v>
      </c>
      <c r="H44" s="1">
        <v>23132</v>
      </c>
      <c r="I44" s="1">
        <v>23067</v>
      </c>
      <c r="J44" s="1">
        <v>23099</v>
      </c>
      <c r="K44" s="1">
        <v>23128</v>
      </c>
      <c r="L44" s="1">
        <v>23289</v>
      </c>
      <c r="M44" s="1">
        <v>23603</v>
      </c>
      <c r="N44" s="1">
        <v>23847</v>
      </c>
      <c r="O44" s="1">
        <v>23914</v>
      </c>
      <c r="P44" s="1">
        <v>23677</v>
      </c>
      <c r="Q44" s="1">
        <v>23110</v>
      </c>
      <c r="R44" s="1">
        <v>23144</v>
      </c>
      <c r="S44" s="1">
        <v>23035</v>
      </c>
      <c r="T44" s="1">
        <v>22935</v>
      </c>
      <c r="U44" s="1">
        <v>22891</v>
      </c>
      <c r="V44" s="1">
        <v>22998</v>
      </c>
      <c r="W44" s="1">
        <v>22937</v>
      </c>
      <c r="X44" s="1">
        <v>22914</v>
      </c>
      <c r="Y44" s="1">
        <v>23196</v>
      </c>
      <c r="Z44" s="1">
        <v>23397</v>
      </c>
      <c r="AA44" s="1">
        <v>23570</v>
      </c>
      <c r="AB44" s="1">
        <v>23302</v>
      </c>
      <c r="AC44" s="1">
        <v>22763</v>
      </c>
      <c r="AD44" s="1">
        <v>22795</v>
      </c>
    </row>
    <row r="45" spans="1:30" x14ac:dyDescent="0.2">
      <c r="A45" t="s">
        <v>75</v>
      </c>
      <c r="B45" t="s">
        <v>117</v>
      </c>
      <c r="C45" s="1">
        <v>37776</v>
      </c>
      <c r="D45" s="1">
        <v>37256</v>
      </c>
      <c r="E45" s="1">
        <v>36654</v>
      </c>
      <c r="F45" s="1">
        <v>36617</v>
      </c>
      <c r="G45" s="1">
        <v>36341</v>
      </c>
      <c r="H45" s="1">
        <v>36263</v>
      </c>
      <c r="I45" s="1">
        <v>36105</v>
      </c>
      <c r="J45" s="1">
        <v>36107</v>
      </c>
      <c r="K45" s="1">
        <v>36155</v>
      </c>
      <c r="L45" s="1">
        <v>36380</v>
      </c>
      <c r="M45" s="1">
        <v>36798</v>
      </c>
      <c r="N45" s="1">
        <v>37145</v>
      </c>
      <c r="O45" s="1">
        <v>37126</v>
      </c>
      <c r="P45" s="1">
        <v>36816</v>
      </c>
      <c r="Q45" s="1">
        <v>36190</v>
      </c>
      <c r="R45" s="1">
        <v>36193</v>
      </c>
      <c r="S45" s="1">
        <v>35928</v>
      </c>
      <c r="T45" s="1">
        <v>35800</v>
      </c>
      <c r="U45" s="1">
        <v>35812</v>
      </c>
      <c r="V45" s="1">
        <v>35996</v>
      </c>
      <c r="W45" s="1">
        <v>35909</v>
      </c>
      <c r="X45" s="1">
        <v>35861</v>
      </c>
      <c r="Y45" s="1">
        <v>36161</v>
      </c>
      <c r="Z45" s="1">
        <v>36467</v>
      </c>
      <c r="AA45" s="1">
        <v>36549</v>
      </c>
      <c r="AB45" s="1">
        <v>36192</v>
      </c>
      <c r="AC45" s="1">
        <v>35549</v>
      </c>
      <c r="AD45" s="1">
        <v>35623</v>
      </c>
    </row>
    <row r="46" spans="1:30" x14ac:dyDescent="0.2">
      <c r="A46" t="s">
        <v>75</v>
      </c>
      <c r="B46" t="s">
        <v>118</v>
      </c>
      <c r="C46" s="1">
        <v>17111</v>
      </c>
      <c r="D46" s="1">
        <v>16880</v>
      </c>
      <c r="E46" s="1">
        <v>16391</v>
      </c>
      <c r="F46" s="1">
        <v>16254</v>
      </c>
      <c r="G46" s="1">
        <v>16168</v>
      </c>
      <c r="H46" s="1">
        <v>16159</v>
      </c>
      <c r="I46" s="1">
        <v>16173</v>
      </c>
      <c r="J46" s="1">
        <v>16278</v>
      </c>
      <c r="K46" s="1">
        <v>16278</v>
      </c>
      <c r="L46" s="1">
        <v>16159</v>
      </c>
      <c r="M46" s="1">
        <v>16156</v>
      </c>
      <c r="N46" s="1">
        <v>16456</v>
      </c>
      <c r="O46" s="1">
        <v>16628</v>
      </c>
      <c r="P46" s="1">
        <v>16338</v>
      </c>
      <c r="Q46" s="1">
        <v>15888</v>
      </c>
      <c r="R46" s="1">
        <v>15977</v>
      </c>
      <c r="S46" s="1">
        <v>15805</v>
      </c>
      <c r="T46" s="1">
        <v>15896</v>
      </c>
      <c r="U46" s="1">
        <v>16172</v>
      </c>
      <c r="V46" s="1">
        <v>16301</v>
      </c>
      <c r="W46" s="1">
        <v>16277</v>
      </c>
      <c r="X46" s="1">
        <v>16247</v>
      </c>
      <c r="Y46" s="1">
        <v>16234</v>
      </c>
      <c r="Z46" s="1">
        <v>16489</v>
      </c>
      <c r="AA46" s="1">
        <v>16494</v>
      </c>
      <c r="AB46" s="1">
        <v>16282</v>
      </c>
      <c r="AC46" s="1">
        <v>15987</v>
      </c>
      <c r="AD46" s="1">
        <v>16004</v>
      </c>
    </row>
    <row r="47" spans="1:30" x14ac:dyDescent="0.2">
      <c r="A47" t="s">
        <v>75</v>
      </c>
      <c r="B47" t="s">
        <v>119</v>
      </c>
      <c r="C47" s="1">
        <v>7132</v>
      </c>
      <c r="D47" s="1">
        <v>7037</v>
      </c>
      <c r="E47" s="1">
        <v>6931</v>
      </c>
      <c r="F47" s="1">
        <v>6979</v>
      </c>
      <c r="G47" s="1">
        <v>6906</v>
      </c>
      <c r="H47" s="1">
        <v>6799</v>
      </c>
      <c r="I47" s="1">
        <v>6814</v>
      </c>
      <c r="J47" s="1">
        <v>6838</v>
      </c>
      <c r="K47" s="1">
        <v>6839</v>
      </c>
      <c r="L47" s="1">
        <v>6895</v>
      </c>
      <c r="M47" s="1">
        <v>7073</v>
      </c>
      <c r="N47" s="1">
        <v>7282</v>
      </c>
      <c r="O47" s="1">
        <v>7217</v>
      </c>
      <c r="P47" s="1">
        <v>7269</v>
      </c>
      <c r="Q47" s="1">
        <v>7191</v>
      </c>
      <c r="R47" s="1">
        <v>7236</v>
      </c>
      <c r="S47" s="1">
        <v>7160</v>
      </c>
      <c r="T47" s="1">
        <v>7118</v>
      </c>
      <c r="U47" s="1">
        <v>7051</v>
      </c>
      <c r="V47" s="1">
        <v>7068</v>
      </c>
      <c r="W47" s="1">
        <v>7069</v>
      </c>
      <c r="X47" s="1">
        <v>6996</v>
      </c>
      <c r="Y47" s="1">
        <v>7163</v>
      </c>
      <c r="Z47" s="1">
        <v>7371</v>
      </c>
      <c r="AA47" s="1">
        <v>7256</v>
      </c>
      <c r="AB47" s="1">
        <v>7254</v>
      </c>
      <c r="AC47" s="1">
        <v>7137</v>
      </c>
      <c r="AD47" s="1">
        <v>7212</v>
      </c>
    </row>
    <row r="48" spans="1:30" x14ac:dyDescent="0.2">
      <c r="A48" t="s">
        <v>75</v>
      </c>
      <c r="B48" t="s">
        <v>120</v>
      </c>
      <c r="C48" s="1">
        <v>1517</v>
      </c>
      <c r="D48" s="1">
        <v>1532</v>
      </c>
      <c r="E48" s="1">
        <v>1525</v>
      </c>
      <c r="F48" s="1">
        <v>1509</v>
      </c>
      <c r="G48" s="1">
        <v>1446</v>
      </c>
      <c r="H48" s="1">
        <v>1438</v>
      </c>
      <c r="I48" s="1">
        <v>1416</v>
      </c>
      <c r="J48" s="1">
        <v>1391</v>
      </c>
      <c r="K48" s="1">
        <v>1387</v>
      </c>
      <c r="L48" s="1">
        <v>1421</v>
      </c>
      <c r="M48" s="1">
        <v>1436</v>
      </c>
      <c r="N48" s="1">
        <v>1480</v>
      </c>
      <c r="O48" s="1">
        <v>1445</v>
      </c>
      <c r="P48" s="1">
        <v>1450</v>
      </c>
      <c r="Q48" s="1">
        <v>1476</v>
      </c>
      <c r="R48" s="1">
        <v>1446</v>
      </c>
      <c r="S48" s="1">
        <v>1390</v>
      </c>
      <c r="T48" s="1">
        <v>1362</v>
      </c>
      <c r="U48" s="1">
        <v>1386</v>
      </c>
      <c r="V48" s="1">
        <v>1373</v>
      </c>
      <c r="W48" s="1">
        <v>1380</v>
      </c>
      <c r="X48" s="1">
        <v>1391</v>
      </c>
      <c r="Y48" s="1">
        <v>1386</v>
      </c>
      <c r="Z48" s="1">
        <v>1431</v>
      </c>
      <c r="AA48" s="1">
        <v>1368</v>
      </c>
      <c r="AB48" s="1">
        <v>1382</v>
      </c>
      <c r="AC48" s="1">
        <v>1381</v>
      </c>
      <c r="AD48" s="1">
        <v>1373</v>
      </c>
    </row>
    <row r="49" spans="1:30" x14ac:dyDescent="0.2">
      <c r="A49" t="s">
        <v>75</v>
      </c>
      <c r="B49" t="s">
        <v>75</v>
      </c>
      <c r="C49" s="1">
        <v>418744</v>
      </c>
      <c r="D49" s="1">
        <v>416548</v>
      </c>
      <c r="E49" s="1">
        <v>409594</v>
      </c>
      <c r="F49" s="1">
        <v>408148</v>
      </c>
      <c r="G49" s="1">
        <v>403877</v>
      </c>
      <c r="H49" s="1">
        <v>402122</v>
      </c>
      <c r="I49" s="1">
        <v>401007</v>
      </c>
      <c r="J49" s="1">
        <v>402071</v>
      </c>
      <c r="K49" s="1">
        <v>402467</v>
      </c>
      <c r="L49" s="1">
        <v>403296</v>
      </c>
      <c r="M49" s="1">
        <v>405962</v>
      </c>
      <c r="N49" s="1">
        <v>413423</v>
      </c>
      <c r="O49" s="1">
        <v>412149</v>
      </c>
      <c r="P49" s="1">
        <v>409703</v>
      </c>
      <c r="Q49" s="1">
        <v>403172</v>
      </c>
      <c r="R49" s="1">
        <v>402879</v>
      </c>
      <c r="S49" s="1">
        <v>398404</v>
      </c>
      <c r="T49" s="1">
        <v>397048</v>
      </c>
      <c r="U49" s="1">
        <v>399506</v>
      </c>
      <c r="V49" s="1">
        <v>403007</v>
      </c>
      <c r="W49" s="1">
        <v>403356</v>
      </c>
      <c r="X49" s="1">
        <v>403516</v>
      </c>
      <c r="Y49" s="1">
        <v>405781</v>
      </c>
      <c r="Z49" s="1">
        <v>412607</v>
      </c>
      <c r="AA49" s="1">
        <v>411362</v>
      </c>
      <c r="AB49" s="1">
        <v>409346</v>
      </c>
      <c r="AC49" s="1">
        <v>403489</v>
      </c>
      <c r="AD49" s="1">
        <v>404046</v>
      </c>
    </row>
    <row r="50" spans="1:30" x14ac:dyDescent="0.2">
      <c r="A50" t="s">
        <v>75</v>
      </c>
      <c r="B50" t="s">
        <v>121</v>
      </c>
      <c r="C50" s="1">
        <v>938</v>
      </c>
      <c r="D50" s="1">
        <v>930</v>
      </c>
      <c r="E50" s="1">
        <v>915</v>
      </c>
      <c r="F50" s="1">
        <v>913</v>
      </c>
      <c r="G50" s="1">
        <v>898</v>
      </c>
      <c r="H50" s="1">
        <v>887</v>
      </c>
      <c r="I50" s="1">
        <v>874</v>
      </c>
      <c r="J50" s="1">
        <v>864</v>
      </c>
      <c r="K50" s="1">
        <v>870</v>
      </c>
      <c r="L50" s="1">
        <v>865</v>
      </c>
      <c r="M50" s="1">
        <v>861</v>
      </c>
      <c r="N50" s="1">
        <v>890</v>
      </c>
      <c r="O50" s="1">
        <v>902</v>
      </c>
      <c r="P50" s="1">
        <v>883</v>
      </c>
      <c r="Q50" s="1">
        <v>874</v>
      </c>
      <c r="R50" s="1">
        <v>881</v>
      </c>
      <c r="S50" s="1">
        <v>858</v>
      </c>
      <c r="T50" s="1">
        <v>850</v>
      </c>
      <c r="U50" s="1">
        <v>865</v>
      </c>
      <c r="V50" s="1">
        <v>872</v>
      </c>
      <c r="W50" s="1">
        <v>864</v>
      </c>
      <c r="X50" s="1">
        <v>867</v>
      </c>
      <c r="Y50" s="1">
        <v>863</v>
      </c>
      <c r="Z50" s="1">
        <v>883</v>
      </c>
      <c r="AA50" s="1">
        <v>880</v>
      </c>
      <c r="AB50" s="1">
        <v>865</v>
      </c>
      <c r="AC50" s="1">
        <v>854</v>
      </c>
      <c r="AD50" s="1">
        <v>855</v>
      </c>
    </row>
    <row r="51" spans="1:30" x14ac:dyDescent="0.2">
      <c r="A51" t="s">
        <v>75</v>
      </c>
      <c r="B51" t="s">
        <v>122</v>
      </c>
      <c r="C51" s="1">
        <v>3581</v>
      </c>
      <c r="D51" s="1">
        <v>3664</v>
      </c>
      <c r="E51" s="1">
        <v>3588</v>
      </c>
      <c r="F51" s="1">
        <v>3488</v>
      </c>
      <c r="G51" s="1">
        <v>3396</v>
      </c>
      <c r="H51" s="1">
        <v>3404</v>
      </c>
      <c r="I51" s="1">
        <v>3359</v>
      </c>
      <c r="J51" s="1">
        <v>3318</v>
      </c>
      <c r="K51" s="1">
        <v>3324</v>
      </c>
      <c r="L51" s="1">
        <v>3333</v>
      </c>
      <c r="M51" s="1">
        <v>3377</v>
      </c>
      <c r="N51" s="1">
        <v>3500</v>
      </c>
      <c r="O51" s="1">
        <v>3442</v>
      </c>
      <c r="P51" s="1">
        <v>3505</v>
      </c>
      <c r="Q51" s="1">
        <v>3425</v>
      </c>
      <c r="R51" s="1">
        <v>3387</v>
      </c>
      <c r="S51" s="1">
        <v>3292</v>
      </c>
      <c r="T51" s="1">
        <v>3241</v>
      </c>
      <c r="U51" s="1">
        <v>3255</v>
      </c>
      <c r="V51" s="1">
        <v>3253</v>
      </c>
      <c r="W51" s="1">
        <v>3273</v>
      </c>
      <c r="X51" s="1">
        <v>3265</v>
      </c>
      <c r="Y51" s="1">
        <v>3303</v>
      </c>
      <c r="Z51" s="1">
        <v>3401</v>
      </c>
      <c r="AA51" s="1">
        <v>3317</v>
      </c>
      <c r="AB51" s="1">
        <v>3383</v>
      </c>
      <c r="AC51" s="1">
        <v>3305</v>
      </c>
      <c r="AD51" s="1">
        <v>3245</v>
      </c>
    </row>
    <row r="52" spans="1:30" x14ac:dyDescent="0.2">
      <c r="A52" t="s">
        <v>75</v>
      </c>
      <c r="B52" t="s">
        <v>123</v>
      </c>
      <c r="C52" s="1">
        <v>1908</v>
      </c>
      <c r="D52" s="1">
        <v>1902</v>
      </c>
      <c r="E52" s="1">
        <v>1855</v>
      </c>
      <c r="F52" s="1">
        <v>1886</v>
      </c>
      <c r="G52" s="1">
        <v>1839</v>
      </c>
      <c r="H52" s="1">
        <v>1828</v>
      </c>
      <c r="I52" s="1">
        <v>1799</v>
      </c>
      <c r="J52" s="1">
        <v>1796</v>
      </c>
      <c r="K52" s="1">
        <v>1802</v>
      </c>
      <c r="L52" s="1">
        <v>1817</v>
      </c>
      <c r="M52" s="1">
        <v>1796</v>
      </c>
      <c r="N52" s="1">
        <v>1829</v>
      </c>
      <c r="O52" s="1">
        <v>1827</v>
      </c>
      <c r="P52" s="1">
        <v>1801</v>
      </c>
      <c r="Q52" s="1">
        <v>1787</v>
      </c>
      <c r="R52" s="1">
        <v>1795</v>
      </c>
      <c r="S52" s="1">
        <v>1747</v>
      </c>
      <c r="T52" s="1">
        <v>1739</v>
      </c>
      <c r="U52" s="1">
        <v>1779</v>
      </c>
      <c r="V52" s="1">
        <v>1789</v>
      </c>
      <c r="W52" s="1">
        <v>1788</v>
      </c>
      <c r="X52" s="1">
        <v>1798</v>
      </c>
      <c r="Y52" s="1">
        <v>1779</v>
      </c>
      <c r="Z52" s="1">
        <v>1823</v>
      </c>
      <c r="AA52" s="1">
        <v>1783</v>
      </c>
      <c r="AB52" s="1">
        <v>1771</v>
      </c>
      <c r="AC52" s="1">
        <v>1724</v>
      </c>
      <c r="AD52" s="1">
        <v>1756</v>
      </c>
    </row>
    <row r="53" spans="1:30" x14ac:dyDescent="0.2">
      <c r="A53" t="s">
        <v>75</v>
      </c>
      <c r="B53" t="s">
        <v>124</v>
      </c>
      <c r="C53" s="1">
        <v>6039</v>
      </c>
      <c r="D53" s="1">
        <v>5968</v>
      </c>
      <c r="E53" s="1">
        <v>5856</v>
      </c>
      <c r="F53" s="1">
        <v>5799</v>
      </c>
      <c r="G53" s="1">
        <v>5712</v>
      </c>
      <c r="H53" s="1">
        <v>5667</v>
      </c>
      <c r="I53" s="1">
        <v>5661</v>
      </c>
      <c r="J53" s="1">
        <v>5642</v>
      </c>
      <c r="K53" s="1">
        <v>5629</v>
      </c>
      <c r="L53" s="1">
        <v>5685</v>
      </c>
      <c r="M53" s="1">
        <v>5693</v>
      </c>
      <c r="N53" s="1">
        <v>5849</v>
      </c>
      <c r="O53" s="1">
        <v>5843</v>
      </c>
      <c r="P53" s="1">
        <v>5741</v>
      </c>
      <c r="Q53" s="1">
        <v>5624</v>
      </c>
      <c r="R53" s="1">
        <v>5563</v>
      </c>
      <c r="S53" s="1">
        <v>5453</v>
      </c>
      <c r="T53" s="1">
        <v>5402</v>
      </c>
      <c r="U53" s="1">
        <v>5475</v>
      </c>
      <c r="V53" s="1">
        <v>5449</v>
      </c>
      <c r="W53" s="1">
        <v>5413</v>
      </c>
      <c r="X53" s="1">
        <v>5430</v>
      </c>
      <c r="Y53" s="1">
        <v>5477</v>
      </c>
      <c r="Z53" s="1">
        <v>5605</v>
      </c>
      <c r="AA53" s="1">
        <v>5580</v>
      </c>
      <c r="AB53" s="1">
        <v>5501</v>
      </c>
      <c r="AC53" s="1">
        <v>5373</v>
      </c>
      <c r="AD53" s="1">
        <v>5331</v>
      </c>
    </row>
    <row r="54" spans="1:30" x14ac:dyDescent="0.2">
      <c r="A54" t="s">
        <v>75</v>
      </c>
      <c r="B54" t="s">
        <v>125</v>
      </c>
      <c r="C54" s="1">
        <v>2854</v>
      </c>
      <c r="D54" s="1">
        <v>2890</v>
      </c>
      <c r="E54" s="1">
        <v>2820</v>
      </c>
      <c r="F54" s="1">
        <v>2828</v>
      </c>
      <c r="G54" s="1">
        <v>2786</v>
      </c>
      <c r="H54" s="1">
        <v>2773</v>
      </c>
      <c r="I54" s="1">
        <v>2817</v>
      </c>
      <c r="J54" s="1">
        <v>2822</v>
      </c>
      <c r="K54" s="1">
        <v>2828</v>
      </c>
      <c r="L54" s="1">
        <v>2852</v>
      </c>
      <c r="M54" s="1">
        <v>2873</v>
      </c>
      <c r="N54" s="1">
        <v>2941</v>
      </c>
      <c r="O54" s="1">
        <v>2901</v>
      </c>
      <c r="P54" s="1">
        <v>2869</v>
      </c>
      <c r="Q54" s="1">
        <v>2833</v>
      </c>
      <c r="R54" s="1">
        <v>2824</v>
      </c>
      <c r="S54" s="1">
        <v>2772</v>
      </c>
      <c r="T54" s="1">
        <v>2746</v>
      </c>
      <c r="U54" s="1">
        <v>2830</v>
      </c>
      <c r="V54" s="1">
        <v>2835</v>
      </c>
      <c r="W54" s="1">
        <v>2843</v>
      </c>
      <c r="X54" s="1">
        <v>2866</v>
      </c>
      <c r="Y54" s="1">
        <v>2877</v>
      </c>
      <c r="Z54" s="1">
        <v>2932</v>
      </c>
      <c r="AA54" s="1">
        <v>2899</v>
      </c>
      <c r="AB54" s="1">
        <v>2904</v>
      </c>
      <c r="AC54" s="1">
        <v>2830</v>
      </c>
      <c r="AD54" s="1">
        <v>2841</v>
      </c>
    </row>
    <row r="55" spans="1:30" x14ac:dyDescent="0.2">
      <c r="A55" t="s">
        <v>75</v>
      </c>
      <c r="B55" t="s">
        <v>126</v>
      </c>
      <c r="C55" s="1">
        <v>1270</v>
      </c>
      <c r="D55" s="1">
        <v>1290</v>
      </c>
      <c r="E55" s="1">
        <v>1289</v>
      </c>
      <c r="F55" s="1">
        <v>1298</v>
      </c>
      <c r="G55" s="1">
        <v>1256</v>
      </c>
      <c r="H55" s="1">
        <v>1246</v>
      </c>
      <c r="I55" s="1">
        <v>1223</v>
      </c>
      <c r="J55" s="1">
        <v>1201</v>
      </c>
      <c r="K55" s="1">
        <v>1217</v>
      </c>
      <c r="L55" s="1">
        <v>1215</v>
      </c>
      <c r="M55" s="1">
        <v>1238</v>
      </c>
      <c r="N55" s="1">
        <v>1215</v>
      </c>
      <c r="O55" s="1">
        <v>1218</v>
      </c>
      <c r="P55" s="1">
        <v>1239</v>
      </c>
      <c r="Q55" s="1">
        <v>1256</v>
      </c>
      <c r="R55" s="1">
        <v>1263</v>
      </c>
      <c r="S55" s="1">
        <v>1231</v>
      </c>
      <c r="T55" s="1">
        <v>1210</v>
      </c>
      <c r="U55" s="1">
        <v>1214</v>
      </c>
      <c r="V55" s="1">
        <v>1207</v>
      </c>
      <c r="W55" s="1">
        <v>1212</v>
      </c>
      <c r="X55" s="1">
        <v>1225</v>
      </c>
      <c r="Y55" s="1">
        <v>1232</v>
      </c>
      <c r="Z55" s="1">
        <v>1198</v>
      </c>
      <c r="AA55" s="1">
        <v>1192</v>
      </c>
      <c r="AB55" s="1">
        <v>1215</v>
      </c>
      <c r="AC55" s="1">
        <v>1211</v>
      </c>
      <c r="AD55" s="1">
        <v>1222</v>
      </c>
    </row>
    <row r="56" spans="1:30" x14ac:dyDescent="0.2">
      <c r="A56" t="s">
        <v>75</v>
      </c>
      <c r="B56" t="s">
        <v>127</v>
      </c>
      <c r="C56" s="1">
        <v>8957</v>
      </c>
      <c r="D56" s="1">
        <v>8866</v>
      </c>
      <c r="E56" s="1">
        <v>8891</v>
      </c>
      <c r="F56" s="1">
        <v>8916</v>
      </c>
      <c r="G56" s="1">
        <v>8612</v>
      </c>
      <c r="H56" s="1">
        <v>8607</v>
      </c>
      <c r="I56" s="1">
        <v>8570</v>
      </c>
      <c r="J56" s="1">
        <v>8629</v>
      </c>
      <c r="K56" s="1">
        <v>8654</v>
      </c>
      <c r="L56" s="1">
        <v>8715</v>
      </c>
      <c r="M56" s="1">
        <v>8718</v>
      </c>
      <c r="N56" s="1">
        <v>8878</v>
      </c>
      <c r="O56" s="1">
        <v>8922</v>
      </c>
      <c r="P56" s="1">
        <v>8854</v>
      </c>
      <c r="Q56" s="1">
        <v>8812</v>
      </c>
      <c r="R56" s="1">
        <v>8853</v>
      </c>
      <c r="S56" s="1">
        <v>8609</v>
      </c>
      <c r="T56" s="1">
        <v>8537</v>
      </c>
      <c r="U56" s="1">
        <v>8629</v>
      </c>
      <c r="V56" s="1">
        <v>8723</v>
      </c>
      <c r="W56" s="1">
        <v>8734</v>
      </c>
      <c r="X56" s="1">
        <v>8730</v>
      </c>
      <c r="Y56" s="1">
        <v>8741</v>
      </c>
      <c r="Z56" s="1">
        <v>8887</v>
      </c>
      <c r="AA56" s="1">
        <v>8846</v>
      </c>
      <c r="AB56" s="1">
        <v>8755</v>
      </c>
      <c r="AC56" s="1">
        <v>8715</v>
      </c>
      <c r="AD56" s="1">
        <v>8803</v>
      </c>
    </row>
    <row r="57" spans="1:30" x14ac:dyDescent="0.2">
      <c r="A57" t="s">
        <v>75</v>
      </c>
      <c r="B57" t="s">
        <v>128</v>
      </c>
      <c r="C57" s="1">
        <v>4787</v>
      </c>
      <c r="D57" s="1">
        <v>5121</v>
      </c>
      <c r="E57" s="1">
        <v>4634</v>
      </c>
      <c r="F57" s="1">
        <v>4649</v>
      </c>
      <c r="G57" s="1">
        <v>4617</v>
      </c>
      <c r="H57" s="1">
        <v>4660</v>
      </c>
      <c r="I57" s="1">
        <v>4680</v>
      </c>
      <c r="J57" s="1">
        <v>4735</v>
      </c>
      <c r="K57" s="1">
        <v>4721</v>
      </c>
      <c r="L57" s="1">
        <v>4700</v>
      </c>
      <c r="M57" s="1">
        <v>4678</v>
      </c>
      <c r="N57" s="1">
        <v>5079</v>
      </c>
      <c r="O57" s="1">
        <v>4851</v>
      </c>
      <c r="P57" s="1">
        <v>4850</v>
      </c>
      <c r="Q57" s="1">
        <v>4519</v>
      </c>
      <c r="R57" s="1">
        <v>4522</v>
      </c>
      <c r="S57" s="1">
        <v>4487</v>
      </c>
      <c r="T57" s="1">
        <v>4476</v>
      </c>
      <c r="U57" s="1">
        <v>4614</v>
      </c>
      <c r="V57" s="1">
        <v>4642</v>
      </c>
      <c r="W57" s="1">
        <v>4633</v>
      </c>
      <c r="X57" s="1">
        <v>4614</v>
      </c>
      <c r="Y57" s="1">
        <v>4560</v>
      </c>
      <c r="Z57" s="1">
        <v>4975</v>
      </c>
      <c r="AA57" s="1">
        <v>4619</v>
      </c>
      <c r="AB57" s="1">
        <v>4752</v>
      </c>
      <c r="AC57" s="1">
        <v>4456</v>
      </c>
      <c r="AD57" s="1">
        <v>4446</v>
      </c>
    </row>
    <row r="58" spans="1:30" x14ac:dyDescent="0.2">
      <c r="A58" t="s">
        <v>75</v>
      </c>
      <c r="B58" t="s">
        <v>129</v>
      </c>
      <c r="C58" s="1">
        <v>2428</v>
      </c>
      <c r="D58" s="1">
        <v>2436</v>
      </c>
      <c r="E58" s="1">
        <v>2445</v>
      </c>
      <c r="F58" s="1">
        <v>2463</v>
      </c>
      <c r="G58" s="1">
        <v>2413</v>
      </c>
      <c r="H58" s="1">
        <v>2436</v>
      </c>
      <c r="I58" s="1">
        <v>2462</v>
      </c>
      <c r="J58" s="1">
        <v>2424</v>
      </c>
      <c r="K58" s="1">
        <v>2437</v>
      </c>
      <c r="L58" s="1">
        <v>2490</v>
      </c>
      <c r="M58" s="1">
        <v>2490</v>
      </c>
      <c r="N58" s="1">
        <v>2661</v>
      </c>
      <c r="O58" s="1">
        <v>2638</v>
      </c>
      <c r="P58" s="1">
        <v>2592</v>
      </c>
      <c r="Q58" s="1">
        <v>2596</v>
      </c>
      <c r="R58" s="1">
        <v>2593</v>
      </c>
      <c r="S58" s="1">
        <v>2543</v>
      </c>
      <c r="T58" s="1">
        <v>2525</v>
      </c>
      <c r="U58" s="1">
        <v>2597</v>
      </c>
      <c r="V58" s="1">
        <v>2586</v>
      </c>
      <c r="W58" s="1">
        <v>2599</v>
      </c>
      <c r="X58" s="1">
        <v>2647</v>
      </c>
      <c r="Y58" s="1">
        <v>2670</v>
      </c>
      <c r="Z58" s="1">
        <v>2804</v>
      </c>
      <c r="AA58" s="1">
        <v>2761</v>
      </c>
      <c r="AB58" s="1">
        <v>2740</v>
      </c>
      <c r="AC58" s="1">
        <v>2732</v>
      </c>
      <c r="AD58" s="1">
        <v>2751</v>
      </c>
    </row>
    <row r="59" spans="1:30" x14ac:dyDescent="0.2">
      <c r="A59" t="s">
        <v>75</v>
      </c>
      <c r="B59" t="s">
        <v>130</v>
      </c>
      <c r="C59" s="1">
        <v>741</v>
      </c>
      <c r="D59" s="1">
        <v>754</v>
      </c>
      <c r="E59" s="1">
        <v>763</v>
      </c>
      <c r="F59" s="1">
        <v>765</v>
      </c>
      <c r="G59" s="1">
        <v>716</v>
      </c>
      <c r="H59" s="1">
        <v>726</v>
      </c>
      <c r="I59" s="1">
        <v>680</v>
      </c>
      <c r="J59" s="1">
        <v>668</v>
      </c>
      <c r="K59" s="1">
        <v>688</v>
      </c>
      <c r="L59" s="1">
        <v>680</v>
      </c>
      <c r="M59" s="1">
        <v>689</v>
      </c>
      <c r="N59" s="1">
        <v>716</v>
      </c>
      <c r="O59" s="1">
        <v>693</v>
      </c>
      <c r="P59" s="1">
        <v>681</v>
      </c>
      <c r="Q59" s="1">
        <v>710</v>
      </c>
      <c r="R59" s="1">
        <v>703</v>
      </c>
      <c r="S59" s="1">
        <v>663</v>
      </c>
      <c r="T59" s="1">
        <v>669</v>
      </c>
      <c r="U59" s="1">
        <v>662</v>
      </c>
      <c r="V59" s="1">
        <v>657</v>
      </c>
      <c r="W59" s="1">
        <v>664</v>
      </c>
      <c r="X59" s="1">
        <v>661</v>
      </c>
      <c r="Y59" s="1">
        <v>661</v>
      </c>
      <c r="Z59" s="1">
        <v>696</v>
      </c>
      <c r="AA59" s="1">
        <v>661</v>
      </c>
      <c r="AB59" s="1">
        <v>661</v>
      </c>
      <c r="AC59" s="1">
        <v>672</v>
      </c>
      <c r="AD59" s="1">
        <v>678</v>
      </c>
    </row>
    <row r="60" spans="1:30" x14ac:dyDescent="0.2">
      <c r="A60" t="s">
        <v>75</v>
      </c>
      <c r="B60" t="s">
        <v>131</v>
      </c>
      <c r="C60" s="1">
        <v>1345</v>
      </c>
      <c r="D60" s="1">
        <v>1328</v>
      </c>
      <c r="E60" s="1">
        <v>1290</v>
      </c>
      <c r="F60" s="1">
        <v>1283</v>
      </c>
      <c r="G60" s="1">
        <v>1265</v>
      </c>
      <c r="H60" s="1">
        <v>1244</v>
      </c>
      <c r="I60" s="1">
        <v>1225</v>
      </c>
      <c r="J60" s="1">
        <v>1228</v>
      </c>
      <c r="K60" s="1">
        <v>1233</v>
      </c>
      <c r="L60" s="1">
        <v>1232</v>
      </c>
      <c r="M60" s="1">
        <v>1239</v>
      </c>
      <c r="N60" s="1">
        <v>1304</v>
      </c>
      <c r="O60" s="1">
        <v>1310</v>
      </c>
      <c r="P60" s="1">
        <v>1290</v>
      </c>
      <c r="Q60" s="1">
        <v>1249</v>
      </c>
      <c r="R60" s="1">
        <v>1253</v>
      </c>
      <c r="S60" s="1">
        <v>1229</v>
      </c>
      <c r="T60" s="1">
        <v>1211</v>
      </c>
      <c r="U60" s="1">
        <v>1226</v>
      </c>
      <c r="V60" s="1">
        <v>1232</v>
      </c>
      <c r="W60" s="1">
        <v>1240</v>
      </c>
      <c r="X60" s="1">
        <v>1246</v>
      </c>
      <c r="Y60" s="1">
        <v>1259</v>
      </c>
      <c r="Z60" s="1">
        <v>1285</v>
      </c>
      <c r="AA60" s="1">
        <v>1288</v>
      </c>
      <c r="AB60" s="1">
        <v>1274</v>
      </c>
      <c r="AC60" s="1">
        <v>1246</v>
      </c>
      <c r="AD60" s="1">
        <v>1252</v>
      </c>
    </row>
    <row r="61" spans="1:30" x14ac:dyDescent="0.2">
      <c r="A61" t="s">
        <v>75</v>
      </c>
      <c r="B61" t="s">
        <v>132</v>
      </c>
      <c r="C61" s="1">
        <v>434</v>
      </c>
      <c r="D61" s="1">
        <v>437</v>
      </c>
      <c r="E61" s="1">
        <v>446</v>
      </c>
      <c r="F61" s="1">
        <v>454</v>
      </c>
      <c r="G61" s="1">
        <v>426</v>
      </c>
      <c r="H61" s="1">
        <v>411</v>
      </c>
      <c r="I61" s="1">
        <v>397</v>
      </c>
      <c r="J61" s="1">
        <v>379</v>
      </c>
      <c r="K61" s="1">
        <v>385</v>
      </c>
      <c r="L61" s="1">
        <v>397</v>
      </c>
      <c r="M61" s="1">
        <v>394</v>
      </c>
      <c r="N61" s="1">
        <v>414</v>
      </c>
      <c r="O61" s="1">
        <v>422</v>
      </c>
      <c r="P61" s="1">
        <v>401</v>
      </c>
      <c r="Q61" s="1">
        <v>417</v>
      </c>
      <c r="R61" s="1">
        <v>418</v>
      </c>
      <c r="S61" s="1">
        <v>392</v>
      </c>
      <c r="T61" s="1">
        <v>373</v>
      </c>
      <c r="U61" s="1">
        <v>378</v>
      </c>
      <c r="V61" s="1">
        <v>371</v>
      </c>
      <c r="W61" s="1">
        <v>373</v>
      </c>
      <c r="X61" s="1">
        <v>381</v>
      </c>
      <c r="Y61" s="1">
        <v>372</v>
      </c>
      <c r="Z61" s="1">
        <v>382</v>
      </c>
      <c r="AA61" s="1">
        <v>377</v>
      </c>
      <c r="AB61" s="1">
        <v>370</v>
      </c>
      <c r="AC61" s="1">
        <v>373</v>
      </c>
      <c r="AD61" s="1">
        <v>384</v>
      </c>
    </row>
    <row r="62" spans="1:30" x14ac:dyDescent="0.2">
      <c r="A62" t="s">
        <v>75</v>
      </c>
      <c r="B62" t="s">
        <v>133</v>
      </c>
      <c r="C62" s="1">
        <v>18738</v>
      </c>
      <c r="D62" s="1">
        <v>18416</v>
      </c>
      <c r="E62" s="1">
        <v>17850</v>
      </c>
      <c r="F62" s="1">
        <v>17903</v>
      </c>
      <c r="G62" s="1">
        <v>17703</v>
      </c>
      <c r="H62" s="1">
        <v>17683</v>
      </c>
      <c r="I62" s="1">
        <v>17739</v>
      </c>
      <c r="J62" s="1">
        <v>17768</v>
      </c>
      <c r="K62" s="1">
        <v>17848</v>
      </c>
      <c r="L62" s="1">
        <v>17895</v>
      </c>
      <c r="M62" s="1">
        <v>18132</v>
      </c>
      <c r="N62" s="1">
        <v>18763</v>
      </c>
      <c r="O62" s="1">
        <v>18731</v>
      </c>
      <c r="P62" s="1">
        <v>18534</v>
      </c>
      <c r="Q62" s="1">
        <v>17933</v>
      </c>
      <c r="R62" s="1">
        <v>17917</v>
      </c>
      <c r="S62" s="1">
        <v>17725</v>
      </c>
      <c r="T62" s="1">
        <v>17617</v>
      </c>
      <c r="U62" s="1">
        <v>17620</v>
      </c>
      <c r="V62" s="1">
        <v>17737</v>
      </c>
      <c r="W62" s="1">
        <v>17791</v>
      </c>
      <c r="X62" s="1">
        <v>17790</v>
      </c>
      <c r="Y62" s="1">
        <v>18129</v>
      </c>
      <c r="Z62" s="1">
        <v>18720</v>
      </c>
      <c r="AA62" s="1">
        <v>18736</v>
      </c>
      <c r="AB62" s="1">
        <v>18489</v>
      </c>
      <c r="AC62" s="1">
        <v>17864</v>
      </c>
      <c r="AD62" s="1">
        <v>17918</v>
      </c>
    </row>
    <row r="63" spans="1:30" x14ac:dyDescent="0.2">
      <c r="A63" t="s">
        <v>75</v>
      </c>
      <c r="B63" t="s">
        <v>134</v>
      </c>
      <c r="C63" s="1">
        <v>1066</v>
      </c>
      <c r="D63" s="1">
        <v>1083</v>
      </c>
      <c r="E63" s="1">
        <v>1086</v>
      </c>
      <c r="F63" s="1">
        <v>1078</v>
      </c>
      <c r="G63" s="1">
        <v>1033</v>
      </c>
      <c r="H63" s="1">
        <v>1025</v>
      </c>
      <c r="I63" s="1">
        <v>1012</v>
      </c>
      <c r="J63" s="1">
        <v>987</v>
      </c>
      <c r="K63" s="1">
        <v>993</v>
      </c>
      <c r="L63" s="1">
        <v>994</v>
      </c>
      <c r="M63" s="1">
        <v>1005</v>
      </c>
      <c r="N63" s="1">
        <v>1035</v>
      </c>
      <c r="O63" s="1">
        <v>1012</v>
      </c>
      <c r="P63" s="1">
        <v>1001</v>
      </c>
      <c r="Q63" s="1">
        <v>1022</v>
      </c>
      <c r="R63" s="1">
        <v>1017</v>
      </c>
      <c r="S63" s="1">
        <v>978</v>
      </c>
      <c r="T63" s="1">
        <v>958</v>
      </c>
      <c r="U63" s="1">
        <v>985</v>
      </c>
      <c r="V63" s="1">
        <v>982</v>
      </c>
      <c r="W63" s="1">
        <v>975</v>
      </c>
      <c r="X63" s="1">
        <v>977</v>
      </c>
      <c r="Y63" s="1">
        <v>987</v>
      </c>
      <c r="Z63" s="1">
        <v>1014</v>
      </c>
      <c r="AA63" s="1">
        <v>971</v>
      </c>
      <c r="AB63" s="1">
        <v>975</v>
      </c>
      <c r="AC63" s="1">
        <v>977</v>
      </c>
      <c r="AD63" s="1">
        <v>974</v>
      </c>
    </row>
    <row r="64" spans="1:30" x14ac:dyDescent="0.2">
      <c r="A64" t="s">
        <v>75</v>
      </c>
      <c r="B64" t="s">
        <v>135</v>
      </c>
      <c r="C64" s="1">
        <v>11177</v>
      </c>
      <c r="D64" s="1">
        <v>11141</v>
      </c>
      <c r="E64" s="1">
        <v>10876</v>
      </c>
      <c r="F64" s="1">
        <v>10795</v>
      </c>
      <c r="G64" s="1">
        <v>10648</v>
      </c>
      <c r="H64" s="1">
        <v>10611</v>
      </c>
      <c r="I64" s="1">
        <v>10592</v>
      </c>
      <c r="J64" s="1">
        <v>10548</v>
      </c>
      <c r="K64" s="1">
        <v>10597</v>
      </c>
      <c r="L64" s="1">
        <v>10587</v>
      </c>
      <c r="M64" s="1">
        <v>10636</v>
      </c>
      <c r="N64" s="1">
        <v>10810</v>
      </c>
      <c r="O64" s="1">
        <v>10722</v>
      </c>
      <c r="P64" s="1">
        <v>10670</v>
      </c>
      <c r="Q64" s="1">
        <v>10448</v>
      </c>
      <c r="R64" s="1">
        <v>10387</v>
      </c>
      <c r="S64" s="1">
        <v>10228</v>
      </c>
      <c r="T64" s="1">
        <v>10201</v>
      </c>
      <c r="U64" s="1">
        <v>10477</v>
      </c>
      <c r="V64" s="1">
        <v>10468</v>
      </c>
      <c r="W64" s="1">
        <v>10500</v>
      </c>
      <c r="X64" s="1">
        <v>10399</v>
      </c>
      <c r="Y64" s="1">
        <v>10387</v>
      </c>
      <c r="Z64" s="1">
        <v>10577</v>
      </c>
      <c r="AA64" s="1">
        <v>10592</v>
      </c>
      <c r="AB64" s="1">
        <v>10542</v>
      </c>
      <c r="AC64" s="1">
        <v>10266</v>
      </c>
      <c r="AD64" s="1">
        <v>10106</v>
      </c>
    </row>
    <row r="65" spans="1:30" x14ac:dyDescent="0.2">
      <c r="A65" t="s">
        <v>75</v>
      </c>
      <c r="B65" t="s">
        <v>136</v>
      </c>
      <c r="C65" s="1">
        <v>1255</v>
      </c>
      <c r="D65" s="1">
        <v>1284</v>
      </c>
      <c r="E65" s="1">
        <v>1264</v>
      </c>
      <c r="F65" s="1">
        <v>1283</v>
      </c>
      <c r="G65" s="1">
        <v>1241</v>
      </c>
      <c r="H65" s="1">
        <v>1179</v>
      </c>
      <c r="I65" s="1">
        <v>1150</v>
      </c>
      <c r="J65" s="1">
        <v>1131</v>
      </c>
      <c r="K65" s="1">
        <v>1162</v>
      </c>
      <c r="L65" s="1">
        <v>1163</v>
      </c>
      <c r="M65" s="1">
        <v>1229</v>
      </c>
      <c r="N65" s="1">
        <v>1258</v>
      </c>
      <c r="O65" s="1">
        <v>1241</v>
      </c>
      <c r="P65" s="1">
        <v>1219</v>
      </c>
      <c r="Q65" s="1">
        <v>1255</v>
      </c>
      <c r="R65" s="1">
        <v>1236</v>
      </c>
      <c r="S65" s="1">
        <v>1186</v>
      </c>
      <c r="T65" s="1">
        <v>1122</v>
      </c>
      <c r="U65" s="1">
        <v>1147</v>
      </c>
      <c r="V65" s="1">
        <v>1136</v>
      </c>
      <c r="W65" s="1">
        <v>1150</v>
      </c>
      <c r="X65" s="1">
        <v>1148</v>
      </c>
      <c r="Y65" s="1">
        <v>1172</v>
      </c>
      <c r="Z65" s="1">
        <v>1194</v>
      </c>
      <c r="AA65" s="1">
        <v>1147</v>
      </c>
      <c r="AB65" s="1">
        <v>1154</v>
      </c>
      <c r="AC65" s="1">
        <v>1143</v>
      </c>
      <c r="AD65" s="1">
        <v>1154</v>
      </c>
    </row>
    <row r="66" spans="1:30" x14ac:dyDescent="0.2">
      <c r="A66" t="s">
        <v>75</v>
      </c>
      <c r="B66" t="s">
        <v>137</v>
      </c>
      <c r="C66" s="1">
        <v>4541</v>
      </c>
      <c r="D66" s="1">
        <v>4533</v>
      </c>
      <c r="E66" s="1">
        <v>4635</v>
      </c>
      <c r="F66" s="1">
        <v>4682</v>
      </c>
      <c r="G66" s="1">
        <v>4592</v>
      </c>
      <c r="H66" s="1">
        <v>4505</v>
      </c>
      <c r="I66" s="1">
        <v>4478</v>
      </c>
      <c r="J66" s="1">
        <v>4450</v>
      </c>
      <c r="K66" s="1">
        <v>4467</v>
      </c>
      <c r="L66" s="1">
        <v>4481</v>
      </c>
      <c r="M66" s="1">
        <v>4480</v>
      </c>
      <c r="N66" s="1">
        <v>4499</v>
      </c>
      <c r="O66" s="1">
        <v>4387</v>
      </c>
      <c r="P66" s="1">
        <v>4422</v>
      </c>
      <c r="Q66" s="1">
        <v>4449</v>
      </c>
      <c r="R66" s="1">
        <v>4458</v>
      </c>
      <c r="S66" s="1">
        <v>4385</v>
      </c>
      <c r="T66" s="1">
        <v>4371</v>
      </c>
      <c r="U66" s="1">
        <v>4417</v>
      </c>
      <c r="V66" s="1">
        <v>4430</v>
      </c>
      <c r="W66" s="1">
        <v>4434</v>
      </c>
      <c r="X66" s="1">
        <v>4461</v>
      </c>
      <c r="Y66" s="1">
        <v>4467</v>
      </c>
      <c r="Z66" s="1">
        <v>4456</v>
      </c>
      <c r="AA66" s="1">
        <v>4337</v>
      </c>
      <c r="AB66" s="1">
        <v>4371</v>
      </c>
      <c r="AC66" s="1">
        <v>4419</v>
      </c>
      <c r="AD66" s="1">
        <v>4442</v>
      </c>
    </row>
    <row r="67" spans="1:30" x14ac:dyDescent="0.2">
      <c r="A67" t="s">
        <v>75</v>
      </c>
      <c r="B67" t="s">
        <v>138</v>
      </c>
      <c r="C67" s="1">
        <v>12487</v>
      </c>
      <c r="D67" s="1">
        <v>12277</v>
      </c>
      <c r="E67" s="1">
        <v>12346</v>
      </c>
      <c r="F67" s="1">
        <v>12600</v>
      </c>
      <c r="G67" s="1">
        <v>12142</v>
      </c>
      <c r="H67" s="1">
        <v>12123</v>
      </c>
      <c r="I67" s="1">
        <v>12043</v>
      </c>
      <c r="J67" s="1">
        <v>12142</v>
      </c>
      <c r="K67" s="1">
        <v>12187</v>
      </c>
      <c r="L67" s="1">
        <v>12252</v>
      </c>
      <c r="M67" s="1">
        <v>12321</v>
      </c>
      <c r="N67" s="1">
        <v>12473</v>
      </c>
      <c r="O67" s="1">
        <v>12525</v>
      </c>
      <c r="P67" s="1">
        <v>12258</v>
      </c>
      <c r="Q67" s="1">
        <v>12362</v>
      </c>
      <c r="R67" s="1">
        <v>12563</v>
      </c>
      <c r="S67" s="1">
        <v>12196</v>
      </c>
      <c r="T67" s="1">
        <v>12121</v>
      </c>
      <c r="U67" s="1">
        <v>12127</v>
      </c>
      <c r="V67" s="1">
        <v>12219</v>
      </c>
      <c r="W67" s="1">
        <v>12254</v>
      </c>
      <c r="X67" s="1">
        <v>12322</v>
      </c>
      <c r="Y67" s="1">
        <v>12415</v>
      </c>
      <c r="Z67" s="1">
        <v>12562</v>
      </c>
      <c r="AA67" s="1">
        <v>12559</v>
      </c>
      <c r="AB67" s="1">
        <v>12308</v>
      </c>
      <c r="AC67" s="1">
        <v>12339</v>
      </c>
      <c r="AD67" s="1">
        <v>12604</v>
      </c>
    </row>
    <row r="68" spans="1:30" x14ac:dyDescent="0.2">
      <c r="A68" t="s">
        <v>75</v>
      </c>
      <c r="B68" t="s">
        <v>139</v>
      </c>
      <c r="C68" s="1">
        <v>8957</v>
      </c>
      <c r="D68" s="1">
        <v>8866</v>
      </c>
      <c r="E68" s="1">
        <v>8891</v>
      </c>
      <c r="F68" s="1">
        <v>8916</v>
      </c>
      <c r="G68" s="1">
        <v>8612</v>
      </c>
      <c r="H68" s="1">
        <v>8607</v>
      </c>
      <c r="I68" s="1">
        <v>8570</v>
      </c>
      <c r="J68" s="1">
        <v>8629</v>
      </c>
      <c r="K68" s="1">
        <v>8654</v>
      </c>
      <c r="L68" s="1">
        <v>8715</v>
      </c>
      <c r="M68" s="1">
        <v>8718</v>
      </c>
      <c r="N68" s="1">
        <v>8878</v>
      </c>
      <c r="O68" s="1">
        <v>8922</v>
      </c>
      <c r="P68" s="1">
        <v>8854</v>
      </c>
      <c r="Q68" s="1">
        <v>8812</v>
      </c>
      <c r="R68" s="1">
        <v>8853</v>
      </c>
      <c r="S68" s="1">
        <v>8609</v>
      </c>
      <c r="T68" s="1">
        <v>8537</v>
      </c>
      <c r="U68" s="1">
        <v>8629</v>
      </c>
      <c r="V68" s="1">
        <v>8723</v>
      </c>
      <c r="W68" s="1">
        <v>8734</v>
      </c>
      <c r="X68" s="1">
        <v>8730</v>
      </c>
      <c r="Y68" s="1">
        <v>8741</v>
      </c>
      <c r="Z68" s="1">
        <v>8887</v>
      </c>
      <c r="AA68" s="1">
        <v>8846</v>
      </c>
      <c r="AB68" s="1">
        <v>8755</v>
      </c>
      <c r="AC68" s="1">
        <v>8715</v>
      </c>
      <c r="AD68" s="1">
        <v>8803</v>
      </c>
    </row>
    <row r="69" spans="1:30" x14ac:dyDescent="0.2">
      <c r="A69" t="s">
        <v>75</v>
      </c>
      <c r="B69" t="s">
        <v>140</v>
      </c>
      <c r="C69" s="1">
        <v>5687</v>
      </c>
      <c r="D69" s="1">
        <v>5629</v>
      </c>
      <c r="E69" s="1">
        <v>5621</v>
      </c>
      <c r="F69" s="1">
        <v>5613</v>
      </c>
      <c r="G69" s="1">
        <v>5434</v>
      </c>
      <c r="H69" s="1">
        <v>5365</v>
      </c>
      <c r="I69" s="1">
        <v>5228</v>
      </c>
      <c r="J69" s="1">
        <v>5177</v>
      </c>
      <c r="K69" s="1">
        <v>5226</v>
      </c>
      <c r="L69" s="1">
        <v>5313</v>
      </c>
      <c r="M69" s="1">
        <v>5409</v>
      </c>
      <c r="N69" s="1">
        <v>5588</v>
      </c>
      <c r="O69" s="1">
        <v>5450</v>
      </c>
      <c r="P69" s="1">
        <v>5414</v>
      </c>
      <c r="Q69" s="1">
        <v>5428</v>
      </c>
      <c r="R69" s="1">
        <v>5375</v>
      </c>
      <c r="S69" s="1">
        <v>5202</v>
      </c>
      <c r="T69" s="1">
        <v>5120</v>
      </c>
      <c r="U69" s="1">
        <v>5209</v>
      </c>
      <c r="V69" s="1">
        <v>5211</v>
      </c>
      <c r="W69" s="1">
        <v>5227</v>
      </c>
      <c r="X69" s="1">
        <v>5280</v>
      </c>
      <c r="Y69" s="1">
        <v>5316</v>
      </c>
      <c r="Z69" s="1">
        <v>5541</v>
      </c>
      <c r="AA69" s="1">
        <v>5291</v>
      </c>
      <c r="AB69" s="1">
        <v>5247</v>
      </c>
      <c r="AC69" s="1">
        <v>5217</v>
      </c>
      <c r="AD69" s="1">
        <v>5217</v>
      </c>
    </row>
    <row r="70" spans="1:30" x14ac:dyDescent="0.2">
      <c r="A70" t="s">
        <v>75</v>
      </c>
      <c r="B70" t="s">
        <v>141</v>
      </c>
      <c r="C70" s="1">
        <v>33230</v>
      </c>
      <c r="D70" s="1">
        <v>32720</v>
      </c>
      <c r="E70" s="1">
        <v>32072</v>
      </c>
      <c r="F70" s="1">
        <v>31993</v>
      </c>
      <c r="G70" s="1">
        <v>31845</v>
      </c>
      <c r="H70" s="1">
        <v>31770</v>
      </c>
      <c r="I70" s="1">
        <v>31710</v>
      </c>
      <c r="J70" s="1">
        <v>31762</v>
      </c>
      <c r="K70" s="1">
        <v>31794</v>
      </c>
      <c r="L70" s="1">
        <v>32008</v>
      </c>
      <c r="M70" s="1">
        <v>32400</v>
      </c>
      <c r="N70" s="1">
        <v>32709</v>
      </c>
      <c r="O70" s="1">
        <v>32796</v>
      </c>
      <c r="P70" s="1">
        <v>32482</v>
      </c>
      <c r="Q70" s="1">
        <v>31708</v>
      </c>
      <c r="R70" s="1">
        <v>31728</v>
      </c>
      <c r="S70" s="1">
        <v>31584</v>
      </c>
      <c r="T70" s="1">
        <v>31480</v>
      </c>
      <c r="U70" s="1">
        <v>31443</v>
      </c>
      <c r="V70" s="1">
        <v>31623</v>
      </c>
      <c r="W70" s="1">
        <v>31546</v>
      </c>
      <c r="X70" s="1">
        <v>31486</v>
      </c>
      <c r="Y70" s="1">
        <v>31794</v>
      </c>
      <c r="Z70" s="1">
        <v>32081</v>
      </c>
      <c r="AA70" s="1">
        <v>32308</v>
      </c>
      <c r="AB70" s="1">
        <v>31956</v>
      </c>
      <c r="AC70" s="1">
        <v>31242</v>
      </c>
      <c r="AD70" s="1">
        <v>31277</v>
      </c>
    </row>
    <row r="71" spans="1:30" x14ac:dyDescent="0.2">
      <c r="A71" t="s">
        <v>75</v>
      </c>
      <c r="B71" t="s">
        <v>142</v>
      </c>
      <c r="C71" s="1">
        <v>2207</v>
      </c>
      <c r="D71" s="1">
        <v>2187</v>
      </c>
      <c r="E71" s="1">
        <v>2169</v>
      </c>
      <c r="F71" s="1">
        <v>2165</v>
      </c>
      <c r="G71" s="1">
        <v>2080</v>
      </c>
      <c r="H71" s="1">
        <v>2053</v>
      </c>
      <c r="I71" s="1">
        <v>2017</v>
      </c>
      <c r="J71" s="1">
        <v>1981</v>
      </c>
      <c r="K71" s="1">
        <v>2014</v>
      </c>
      <c r="L71" s="1">
        <v>2021</v>
      </c>
      <c r="M71" s="1">
        <v>2040</v>
      </c>
      <c r="N71" s="1">
        <v>2064</v>
      </c>
      <c r="O71" s="1">
        <v>2064</v>
      </c>
      <c r="P71" s="1">
        <v>2056</v>
      </c>
      <c r="Q71" s="1">
        <v>2041</v>
      </c>
      <c r="R71" s="1">
        <v>2031</v>
      </c>
      <c r="S71" s="1">
        <v>1954</v>
      </c>
      <c r="T71" s="1">
        <v>1921</v>
      </c>
      <c r="U71" s="1">
        <v>1955</v>
      </c>
      <c r="V71" s="1">
        <v>1943</v>
      </c>
      <c r="W71" s="1">
        <v>1968</v>
      </c>
      <c r="X71" s="1">
        <v>1968</v>
      </c>
      <c r="Y71" s="1">
        <v>1977</v>
      </c>
      <c r="Z71" s="1">
        <v>1989</v>
      </c>
      <c r="AA71" s="1">
        <v>1975</v>
      </c>
      <c r="AB71" s="1">
        <v>1961</v>
      </c>
      <c r="AC71" s="1">
        <v>1932</v>
      </c>
      <c r="AD71" s="1">
        <v>1936</v>
      </c>
    </row>
    <row r="72" spans="1:30" x14ac:dyDescent="0.2">
      <c r="A72" t="s">
        <v>75</v>
      </c>
      <c r="B72" t="s">
        <v>143</v>
      </c>
      <c r="C72" s="1">
        <v>21625</v>
      </c>
      <c r="D72" s="1">
        <v>21530</v>
      </c>
      <c r="E72" s="1">
        <v>21077</v>
      </c>
      <c r="F72" s="1">
        <v>21002</v>
      </c>
      <c r="G72" s="1">
        <v>20954</v>
      </c>
      <c r="H72" s="1">
        <v>20934</v>
      </c>
      <c r="I72" s="1">
        <v>21003</v>
      </c>
      <c r="J72" s="1">
        <v>21178</v>
      </c>
      <c r="K72" s="1">
        <v>21104</v>
      </c>
      <c r="L72" s="1">
        <v>21072</v>
      </c>
      <c r="M72" s="1">
        <v>21133</v>
      </c>
      <c r="N72" s="1">
        <v>21210</v>
      </c>
      <c r="O72" s="1">
        <v>21334</v>
      </c>
      <c r="P72" s="1">
        <v>21308</v>
      </c>
      <c r="Q72" s="1">
        <v>20864</v>
      </c>
      <c r="R72" s="1">
        <v>20843</v>
      </c>
      <c r="S72" s="1">
        <v>20727</v>
      </c>
      <c r="T72" s="1">
        <v>20723</v>
      </c>
      <c r="U72" s="1">
        <v>20720</v>
      </c>
      <c r="V72" s="1">
        <v>21152</v>
      </c>
      <c r="W72" s="1">
        <v>21141</v>
      </c>
      <c r="X72" s="1">
        <v>21115</v>
      </c>
      <c r="Y72" s="1">
        <v>21167</v>
      </c>
      <c r="Z72" s="1">
        <v>21279</v>
      </c>
      <c r="AA72" s="1">
        <v>21457</v>
      </c>
      <c r="AB72" s="1">
        <v>21366</v>
      </c>
      <c r="AC72" s="1">
        <v>21081</v>
      </c>
      <c r="AD72" s="1">
        <v>21126</v>
      </c>
    </row>
    <row r="73" spans="1:30" x14ac:dyDescent="0.2">
      <c r="A73" t="s">
        <v>75</v>
      </c>
      <c r="B73" t="s">
        <v>144</v>
      </c>
      <c r="C73" s="1">
        <v>23998</v>
      </c>
      <c r="D73" s="1">
        <v>23890</v>
      </c>
      <c r="E73" s="1">
        <v>23358</v>
      </c>
      <c r="F73" s="1">
        <v>23269</v>
      </c>
      <c r="G73" s="1">
        <v>23010</v>
      </c>
      <c r="H73" s="1">
        <v>23036</v>
      </c>
      <c r="I73" s="1">
        <v>22667</v>
      </c>
      <c r="J73" s="1">
        <v>22822</v>
      </c>
      <c r="K73" s="1">
        <v>22997</v>
      </c>
      <c r="L73" s="1">
        <v>23297</v>
      </c>
      <c r="M73" s="1">
        <v>23561</v>
      </c>
      <c r="N73" s="1">
        <v>24550</v>
      </c>
      <c r="O73" s="1">
        <v>25017</v>
      </c>
      <c r="P73" s="1">
        <v>24914</v>
      </c>
      <c r="Q73" s="1">
        <v>24407</v>
      </c>
      <c r="R73" s="1">
        <v>24252</v>
      </c>
      <c r="S73" s="1">
        <v>24234</v>
      </c>
      <c r="T73" s="1">
        <v>24209</v>
      </c>
      <c r="U73" s="1">
        <v>23726</v>
      </c>
      <c r="V73" s="1">
        <v>23939</v>
      </c>
      <c r="W73" s="1">
        <v>24076</v>
      </c>
      <c r="X73" s="1">
        <v>24395</v>
      </c>
      <c r="Y73" s="1">
        <v>24827</v>
      </c>
      <c r="Z73" s="1">
        <v>25827</v>
      </c>
      <c r="AA73" s="1">
        <v>26641</v>
      </c>
      <c r="AB73" s="1">
        <v>26525</v>
      </c>
      <c r="AC73" s="1">
        <v>25960</v>
      </c>
      <c r="AD73" s="1">
        <v>25891</v>
      </c>
    </row>
    <row r="74" spans="1:30" x14ac:dyDescent="0.2">
      <c r="A74" t="s">
        <v>75</v>
      </c>
      <c r="B74" t="s">
        <v>145</v>
      </c>
      <c r="C74" s="1">
        <v>18413</v>
      </c>
      <c r="D74" s="1">
        <v>18328</v>
      </c>
      <c r="E74" s="1">
        <v>17922</v>
      </c>
      <c r="F74" s="1">
        <v>17869</v>
      </c>
      <c r="G74" s="1">
        <v>17651</v>
      </c>
      <c r="H74" s="1">
        <v>17676</v>
      </c>
      <c r="I74" s="1">
        <v>17387</v>
      </c>
      <c r="J74" s="1">
        <v>17504</v>
      </c>
      <c r="K74" s="1">
        <v>17637</v>
      </c>
      <c r="L74" s="1">
        <v>17868</v>
      </c>
      <c r="M74" s="1">
        <v>18072</v>
      </c>
      <c r="N74" s="1">
        <v>18848</v>
      </c>
      <c r="O74" s="1">
        <v>19190</v>
      </c>
      <c r="P74" s="1">
        <v>19112</v>
      </c>
      <c r="Q74" s="1">
        <v>18735</v>
      </c>
      <c r="R74" s="1">
        <v>18613</v>
      </c>
      <c r="S74" s="1">
        <v>18591</v>
      </c>
      <c r="T74" s="1">
        <v>18575</v>
      </c>
      <c r="U74" s="1">
        <v>18205</v>
      </c>
      <c r="V74" s="1">
        <v>18365</v>
      </c>
      <c r="W74" s="1">
        <v>18459</v>
      </c>
      <c r="X74" s="1">
        <v>18711</v>
      </c>
      <c r="Y74" s="1">
        <v>19045</v>
      </c>
      <c r="Z74" s="1">
        <v>19814</v>
      </c>
      <c r="AA74" s="1">
        <v>20445</v>
      </c>
      <c r="AB74" s="1">
        <v>20345</v>
      </c>
      <c r="AC74" s="1">
        <v>19907</v>
      </c>
      <c r="AD74" s="1">
        <v>19869</v>
      </c>
    </row>
    <row r="75" spans="1:30" x14ac:dyDescent="0.2">
      <c r="A75" t="s">
        <v>75</v>
      </c>
      <c r="B75" t="s">
        <v>146</v>
      </c>
      <c r="C75" s="1">
        <v>23998</v>
      </c>
      <c r="D75" s="1">
        <v>23890</v>
      </c>
      <c r="E75" s="1">
        <v>23358</v>
      </c>
      <c r="F75" s="1">
        <v>23269</v>
      </c>
      <c r="G75" s="1">
        <v>23010</v>
      </c>
      <c r="H75" s="1">
        <v>23036</v>
      </c>
      <c r="I75" s="1">
        <v>22667</v>
      </c>
      <c r="J75" s="1">
        <v>22822</v>
      </c>
      <c r="K75" s="1">
        <v>22997</v>
      </c>
      <c r="L75" s="1">
        <v>23297</v>
      </c>
      <c r="M75" s="1">
        <v>23561</v>
      </c>
      <c r="N75" s="1">
        <v>24550</v>
      </c>
      <c r="O75" s="1">
        <v>25017</v>
      </c>
      <c r="P75" s="1">
        <v>24914</v>
      </c>
      <c r="Q75" s="1">
        <v>24407</v>
      </c>
      <c r="R75" s="1">
        <v>24252</v>
      </c>
      <c r="S75" s="1">
        <v>24234</v>
      </c>
      <c r="T75" s="1">
        <v>24209</v>
      </c>
      <c r="U75" s="1">
        <v>23726</v>
      </c>
      <c r="V75" s="1">
        <v>23939</v>
      </c>
      <c r="W75" s="1">
        <v>24076</v>
      </c>
      <c r="X75" s="1">
        <v>24395</v>
      </c>
      <c r="Y75" s="1">
        <v>24827</v>
      </c>
      <c r="Z75" s="1">
        <v>25827</v>
      </c>
      <c r="AA75" s="1">
        <v>26641</v>
      </c>
      <c r="AB75" s="1">
        <v>26525</v>
      </c>
      <c r="AC75" s="1">
        <v>25960</v>
      </c>
      <c r="AD75" s="1">
        <v>25891</v>
      </c>
    </row>
    <row r="76" spans="1:30" x14ac:dyDescent="0.2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x14ac:dyDescent="0.2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x14ac:dyDescent="0.2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x14ac:dyDescent="0.2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x14ac:dyDescent="0.2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3:30" x14ac:dyDescent="0.2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3:30" x14ac:dyDescent="0.2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3:30" x14ac:dyDescent="0.2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3:30" x14ac:dyDescent="0.2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3:30" x14ac:dyDescent="0.2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3:30" x14ac:dyDescent="0.2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3:30" x14ac:dyDescent="0.2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3:30" x14ac:dyDescent="0.2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3:30" x14ac:dyDescent="0.2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3:30" x14ac:dyDescent="0.2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3:30" x14ac:dyDescent="0.2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3:30" x14ac:dyDescent="0.2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3:30" x14ac:dyDescent="0.2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3:30" x14ac:dyDescent="0.2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3:30" x14ac:dyDescent="0.2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3:30" x14ac:dyDescent="0.2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3:30" x14ac:dyDescent="0.2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3:30" x14ac:dyDescent="0.2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3:30" x14ac:dyDescent="0.2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3:30" x14ac:dyDescent="0.2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3:30" x14ac:dyDescent="0.2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3:30" x14ac:dyDescent="0.2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3:30" x14ac:dyDescent="0.2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3:30" x14ac:dyDescent="0.2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3:30" x14ac:dyDescent="0.2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3:30" x14ac:dyDescent="0.2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3:30" x14ac:dyDescent="0.2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3:30" x14ac:dyDescent="0.2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3:30" x14ac:dyDescent="0.2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3:30" x14ac:dyDescent="0.2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3:30" x14ac:dyDescent="0.2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3:30" x14ac:dyDescent="0.2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3:30" x14ac:dyDescent="0.2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3:30" x14ac:dyDescent="0.2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3:30" x14ac:dyDescent="0.2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3:30" x14ac:dyDescent="0.2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3:30" x14ac:dyDescent="0.2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3:30" x14ac:dyDescent="0.2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3:30" x14ac:dyDescent="0.2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3:30" x14ac:dyDescent="0.2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3:30" x14ac:dyDescent="0.2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3:30" x14ac:dyDescent="0.2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3:30" x14ac:dyDescent="0.2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3:30" x14ac:dyDescent="0.2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3:30" x14ac:dyDescent="0.2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3:30" x14ac:dyDescent="0.2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3:30" x14ac:dyDescent="0.2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3:30" x14ac:dyDescent="0.2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3:30" x14ac:dyDescent="0.2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3:30" x14ac:dyDescent="0.2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3:30" x14ac:dyDescent="0.2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3:30" x14ac:dyDescent="0.2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3:30" x14ac:dyDescent="0.2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3:30" x14ac:dyDescent="0.2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3:30" x14ac:dyDescent="0.2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3:30" x14ac:dyDescent="0.2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3:30" x14ac:dyDescent="0.2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3:30" x14ac:dyDescent="0.2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3:30" x14ac:dyDescent="0.2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3:30" x14ac:dyDescent="0.2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3:30" x14ac:dyDescent="0.2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3:30" x14ac:dyDescent="0.2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3:30" x14ac:dyDescent="0.2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3:30" x14ac:dyDescent="0.2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3:30" x14ac:dyDescent="0.2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3:30" x14ac:dyDescent="0.2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3:30" x14ac:dyDescent="0.2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3:30" x14ac:dyDescent="0.2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3:30" x14ac:dyDescent="0.2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3:30" x14ac:dyDescent="0.2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3:30" x14ac:dyDescent="0.2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3:30" x14ac:dyDescent="0.2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3:30" x14ac:dyDescent="0.2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3:30" x14ac:dyDescent="0.2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3:30" x14ac:dyDescent="0.2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3:30" x14ac:dyDescent="0.2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3:30" x14ac:dyDescent="0.2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3:30" x14ac:dyDescent="0.2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3:30" x14ac:dyDescent="0.2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3:30" x14ac:dyDescent="0.2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3:30" x14ac:dyDescent="0.2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3:30" x14ac:dyDescent="0.2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3:30" x14ac:dyDescent="0.2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3:30" x14ac:dyDescent="0.2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3:30" x14ac:dyDescent="0.2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3:30" x14ac:dyDescent="0.2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3:30" x14ac:dyDescent="0.2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3:30" x14ac:dyDescent="0.2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3:30" x14ac:dyDescent="0.2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3:30" x14ac:dyDescent="0.2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3:30" x14ac:dyDescent="0.2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3:30" x14ac:dyDescent="0.2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3:30" x14ac:dyDescent="0.2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3:30" x14ac:dyDescent="0.2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3:30" x14ac:dyDescent="0.2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3:30" x14ac:dyDescent="0.2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3:30" x14ac:dyDescent="0.2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3:30" x14ac:dyDescent="0.2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3:30" x14ac:dyDescent="0.2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3:30" x14ac:dyDescent="0.2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3:30" x14ac:dyDescent="0.2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3:30" x14ac:dyDescent="0.2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3:30" x14ac:dyDescent="0.2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3:30" x14ac:dyDescent="0.2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3:30" x14ac:dyDescent="0.2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3:30" x14ac:dyDescent="0.2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3:30" x14ac:dyDescent="0.2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3:30" x14ac:dyDescent="0.2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3:30" x14ac:dyDescent="0.2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3:30" x14ac:dyDescent="0.2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3:30" x14ac:dyDescent="0.2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3:30" x14ac:dyDescent="0.2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3:30" x14ac:dyDescent="0.2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3:30" x14ac:dyDescent="0.2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3:30" x14ac:dyDescent="0.2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3:30" x14ac:dyDescent="0.2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3:30" x14ac:dyDescent="0.2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3:30" x14ac:dyDescent="0.2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3:30" x14ac:dyDescent="0.2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3:30" x14ac:dyDescent="0.2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3:30" x14ac:dyDescent="0.2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3:30" x14ac:dyDescent="0.2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3:30" x14ac:dyDescent="0.2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3:30" x14ac:dyDescent="0.2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3:30" x14ac:dyDescent="0.2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3:30" x14ac:dyDescent="0.2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3:30" x14ac:dyDescent="0.2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3:30" x14ac:dyDescent="0.2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3:30" x14ac:dyDescent="0.2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3:30" x14ac:dyDescent="0.2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3:30" x14ac:dyDescent="0.2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3:30" x14ac:dyDescent="0.2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3:30" x14ac:dyDescent="0.2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3:30" x14ac:dyDescent="0.2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3:30" x14ac:dyDescent="0.2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3:30" x14ac:dyDescent="0.2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3:30" x14ac:dyDescent="0.2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3:30" x14ac:dyDescent="0.2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3:30" x14ac:dyDescent="0.2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3:30" x14ac:dyDescent="0.2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3:30" x14ac:dyDescent="0.2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3:30" x14ac:dyDescent="0.2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3:30" x14ac:dyDescent="0.2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3:30" x14ac:dyDescent="0.2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3:30" x14ac:dyDescent="0.2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3:30" x14ac:dyDescent="0.2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3:30" x14ac:dyDescent="0.2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3:30" x14ac:dyDescent="0.2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3:30" x14ac:dyDescent="0.2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3:30" x14ac:dyDescent="0.2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3:30" x14ac:dyDescent="0.2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3:30" x14ac:dyDescent="0.2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3:30" x14ac:dyDescent="0.2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3:30" x14ac:dyDescent="0.2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3:30" x14ac:dyDescent="0.2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3:30" x14ac:dyDescent="0.2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3:30" x14ac:dyDescent="0.2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3:30" x14ac:dyDescent="0.2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3:30" x14ac:dyDescent="0.2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3:30" x14ac:dyDescent="0.2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3:30" x14ac:dyDescent="0.2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3:30" x14ac:dyDescent="0.2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3:30" x14ac:dyDescent="0.2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3:30" x14ac:dyDescent="0.2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3:30" x14ac:dyDescent="0.2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3:30" x14ac:dyDescent="0.2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3:30" x14ac:dyDescent="0.2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3:30" x14ac:dyDescent="0.2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3:30" x14ac:dyDescent="0.2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3:30" x14ac:dyDescent="0.2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3:30" x14ac:dyDescent="0.2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3:30" x14ac:dyDescent="0.2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3:30" x14ac:dyDescent="0.2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3:30" x14ac:dyDescent="0.2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3:30" x14ac:dyDescent="0.2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3:30" x14ac:dyDescent="0.2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3:30" x14ac:dyDescent="0.2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3:30" x14ac:dyDescent="0.2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3:30" x14ac:dyDescent="0.2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3:30" x14ac:dyDescent="0.2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3:30" x14ac:dyDescent="0.2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3:30" x14ac:dyDescent="0.2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3:30" x14ac:dyDescent="0.2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3:30" x14ac:dyDescent="0.2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3:30" x14ac:dyDescent="0.2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3:30" x14ac:dyDescent="0.2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3:30" x14ac:dyDescent="0.2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3:30" x14ac:dyDescent="0.2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3:30" x14ac:dyDescent="0.2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3:30" x14ac:dyDescent="0.2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3:30" x14ac:dyDescent="0.2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3:30" x14ac:dyDescent="0.2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3:30" x14ac:dyDescent="0.2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3:30" x14ac:dyDescent="0.2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3:30" x14ac:dyDescent="0.2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3:30" x14ac:dyDescent="0.2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3:30" x14ac:dyDescent="0.2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3:30" x14ac:dyDescent="0.2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3:30" x14ac:dyDescent="0.2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3:30" x14ac:dyDescent="0.2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3:30" x14ac:dyDescent="0.2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3:30" x14ac:dyDescent="0.2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3:30" x14ac:dyDescent="0.2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3:30" x14ac:dyDescent="0.2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3:30" x14ac:dyDescent="0.2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3:30" x14ac:dyDescent="0.2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3:30" x14ac:dyDescent="0.2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3:30" x14ac:dyDescent="0.2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3:30" x14ac:dyDescent="0.2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3:30" x14ac:dyDescent="0.2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3:30" x14ac:dyDescent="0.2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3:30" x14ac:dyDescent="0.2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3:30" x14ac:dyDescent="0.2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3:30" x14ac:dyDescent="0.2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3:30" x14ac:dyDescent="0.2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3:30" x14ac:dyDescent="0.2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3:30" x14ac:dyDescent="0.2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3:30" x14ac:dyDescent="0.2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3:30" x14ac:dyDescent="0.2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3:30" x14ac:dyDescent="0.2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3:30" x14ac:dyDescent="0.2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3:30" x14ac:dyDescent="0.2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3:30" x14ac:dyDescent="0.2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3:30" x14ac:dyDescent="0.2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3:30" x14ac:dyDescent="0.2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3:30" x14ac:dyDescent="0.2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3:30" x14ac:dyDescent="0.2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3:30" x14ac:dyDescent="0.2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3:30" x14ac:dyDescent="0.2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workbookViewId="0"/>
  </sheetViews>
  <sheetFormatPr defaultRowHeight="12.75" x14ac:dyDescent="0.2"/>
  <cols>
    <col min="1" max="1" width="21" customWidth="1"/>
    <col min="2" max="2" width="21.42578125" customWidth="1"/>
    <col min="3" max="3" width="15.42578125" customWidth="1"/>
    <col min="4" max="7" width="17.140625" customWidth="1"/>
  </cols>
  <sheetData>
    <row r="1" spans="1:10" ht="15" x14ac:dyDescent="0.25">
      <c r="A1" s="2" t="s">
        <v>2</v>
      </c>
      <c r="B1" s="5"/>
    </row>
    <row r="2" spans="1:10" ht="15" x14ac:dyDescent="0.25">
      <c r="A2" s="3" t="s">
        <v>1</v>
      </c>
      <c r="B2" s="3"/>
      <c r="C2" s="32">
        <v>42917</v>
      </c>
      <c r="D2" s="32">
        <v>42948</v>
      </c>
      <c r="E2" s="32">
        <v>42979</v>
      </c>
      <c r="F2" s="32">
        <v>43009</v>
      </c>
      <c r="G2" s="32">
        <v>43040</v>
      </c>
    </row>
    <row r="3" spans="1:10" x14ac:dyDescent="0.2">
      <c r="A3" s="35" t="s">
        <v>74</v>
      </c>
      <c r="B3" s="35" t="s">
        <v>3</v>
      </c>
      <c r="C3" s="32">
        <v>43617</v>
      </c>
      <c r="D3" s="32">
        <v>43647</v>
      </c>
      <c r="E3" s="32">
        <v>43678</v>
      </c>
      <c r="F3" s="32">
        <v>43709</v>
      </c>
      <c r="G3" s="32">
        <v>43739</v>
      </c>
    </row>
    <row r="4" spans="1:10" x14ac:dyDescent="0.2">
      <c r="A4" t="s">
        <v>75</v>
      </c>
      <c r="B4" t="s">
        <v>76</v>
      </c>
      <c r="C4" s="1">
        <v>25794</v>
      </c>
      <c r="D4" s="1">
        <v>25693</v>
      </c>
      <c r="E4" s="1">
        <v>25585</v>
      </c>
      <c r="F4" s="1">
        <v>25481</v>
      </c>
      <c r="G4" s="1">
        <v>25380</v>
      </c>
      <c r="H4" s="1"/>
      <c r="I4" s="1"/>
      <c r="J4" s="1"/>
    </row>
    <row r="5" spans="1:10" x14ac:dyDescent="0.2">
      <c r="A5" t="s">
        <v>75</v>
      </c>
      <c r="B5" t="s">
        <v>77</v>
      </c>
      <c r="C5" s="1">
        <v>127481</v>
      </c>
      <c r="D5" s="1">
        <v>127423</v>
      </c>
      <c r="E5" s="1">
        <v>127362</v>
      </c>
      <c r="F5" s="1">
        <v>127204</v>
      </c>
      <c r="G5" s="1">
        <v>127081</v>
      </c>
      <c r="H5" s="1"/>
      <c r="I5" s="1"/>
      <c r="J5" s="1"/>
    </row>
    <row r="6" spans="1:10" x14ac:dyDescent="0.2">
      <c r="A6" t="s">
        <v>75</v>
      </c>
      <c r="B6" t="s">
        <v>78</v>
      </c>
      <c r="C6" s="1">
        <v>55295</v>
      </c>
      <c r="D6" s="1">
        <v>55096</v>
      </c>
      <c r="E6" s="1">
        <v>54863</v>
      </c>
      <c r="F6" s="1">
        <v>54604</v>
      </c>
      <c r="G6" s="1">
        <v>54358</v>
      </c>
      <c r="H6" s="1"/>
      <c r="I6" s="1"/>
      <c r="J6" s="1"/>
    </row>
    <row r="7" spans="1:10" x14ac:dyDescent="0.2">
      <c r="A7" t="s">
        <v>75</v>
      </c>
      <c r="B7" t="s">
        <v>79</v>
      </c>
      <c r="C7" s="1">
        <v>10306</v>
      </c>
      <c r="D7" s="1">
        <v>10275</v>
      </c>
      <c r="E7" s="1">
        <v>10245</v>
      </c>
      <c r="F7" s="1">
        <v>10215</v>
      </c>
      <c r="G7" s="1">
        <v>10183</v>
      </c>
      <c r="H7" s="1"/>
      <c r="I7" s="1"/>
      <c r="J7" s="1"/>
    </row>
    <row r="8" spans="1:10" x14ac:dyDescent="0.2">
      <c r="A8" t="s">
        <v>75</v>
      </c>
      <c r="B8" t="s">
        <v>80</v>
      </c>
      <c r="C8" s="1">
        <v>908029</v>
      </c>
      <c r="D8" s="1">
        <v>907083</v>
      </c>
      <c r="E8" s="1">
        <v>906274</v>
      </c>
      <c r="F8" s="1">
        <v>905858</v>
      </c>
      <c r="G8" s="1">
        <v>905835</v>
      </c>
      <c r="H8" s="1"/>
      <c r="I8" s="1"/>
      <c r="J8" s="1"/>
    </row>
    <row r="9" spans="1:10" x14ac:dyDescent="0.2">
      <c r="A9" t="s">
        <v>75</v>
      </c>
      <c r="B9" t="s">
        <v>81</v>
      </c>
      <c r="C9" s="1">
        <v>1631277</v>
      </c>
      <c r="D9" s="1">
        <v>1629283</v>
      </c>
      <c r="E9" s="1">
        <v>1627493</v>
      </c>
      <c r="F9" s="1">
        <v>1626406</v>
      </c>
      <c r="G9" s="1">
        <v>1625995</v>
      </c>
      <c r="H9" s="1"/>
      <c r="I9" s="1"/>
      <c r="J9" s="1"/>
    </row>
    <row r="10" spans="1:10" x14ac:dyDescent="0.2">
      <c r="A10" t="s">
        <v>75</v>
      </c>
      <c r="B10" t="s">
        <v>82</v>
      </c>
      <c r="C10" s="1">
        <v>72087</v>
      </c>
      <c r="D10" s="1">
        <v>71862</v>
      </c>
      <c r="E10" s="1">
        <v>71616</v>
      </c>
      <c r="F10" s="1">
        <v>71361</v>
      </c>
      <c r="G10" s="1">
        <v>71118</v>
      </c>
      <c r="H10" s="1"/>
      <c r="I10" s="1"/>
      <c r="J10" s="1"/>
    </row>
    <row r="11" spans="1:10" x14ac:dyDescent="0.2">
      <c r="A11" t="s">
        <v>75</v>
      </c>
      <c r="B11" t="s">
        <v>83</v>
      </c>
      <c r="C11" s="1">
        <v>39855</v>
      </c>
      <c r="D11" s="1">
        <v>39688</v>
      </c>
      <c r="E11" s="1">
        <v>39533</v>
      </c>
      <c r="F11" s="1">
        <v>39393</v>
      </c>
      <c r="G11" s="1">
        <v>39264</v>
      </c>
      <c r="H11" s="1"/>
      <c r="I11" s="1"/>
      <c r="J11" s="1"/>
    </row>
    <row r="12" spans="1:10" x14ac:dyDescent="0.2">
      <c r="A12" t="s">
        <v>75</v>
      </c>
      <c r="B12" t="s">
        <v>84</v>
      </c>
      <c r="C12" s="1">
        <v>25857</v>
      </c>
      <c r="D12" s="1">
        <v>25792</v>
      </c>
      <c r="E12" s="1">
        <v>25742</v>
      </c>
      <c r="F12" s="1">
        <v>25689</v>
      </c>
      <c r="G12" s="1">
        <v>25633</v>
      </c>
      <c r="H12" s="1"/>
      <c r="I12" s="1"/>
      <c r="J12" s="1"/>
    </row>
    <row r="13" spans="1:10" x14ac:dyDescent="0.2">
      <c r="A13" t="s">
        <v>75</v>
      </c>
      <c r="B13" t="s">
        <v>85</v>
      </c>
      <c r="C13" s="1">
        <v>1189149</v>
      </c>
      <c r="D13" s="1">
        <v>1187887</v>
      </c>
      <c r="E13" s="1">
        <v>1186814</v>
      </c>
      <c r="F13" s="1">
        <v>1186236</v>
      </c>
      <c r="G13" s="1">
        <v>1186164</v>
      </c>
      <c r="H13" s="1"/>
      <c r="I13" s="1"/>
      <c r="J13" s="1"/>
    </row>
    <row r="14" spans="1:10" x14ac:dyDescent="0.2">
      <c r="A14" t="s">
        <v>75</v>
      </c>
      <c r="B14" t="s">
        <v>86</v>
      </c>
      <c r="C14" s="1">
        <v>2427663</v>
      </c>
      <c r="D14" s="1">
        <v>2426842</v>
      </c>
      <c r="E14" s="1">
        <v>2425991</v>
      </c>
      <c r="F14" s="1">
        <v>2425781</v>
      </c>
      <c r="G14" s="1">
        <v>2426255</v>
      </c>
      <c r="H14" s="1"/>
      <c r="I14" s="1"/>
      <c r="J14" s="1"/>
    </row>
    <row r="15" spans="1:10" x14ac:dyDescent="0.2">
      <c r="A15" t="s">
        <v>75</v>
      </c>
      <c r="B15" t="s">
        <v>87</v>
      </c>
      <c r="C15" s="1">
        <v>47668</v>
      </c>
      <c r="D15" s="1">
        <v>47499</v>
      </c>
      <c r="E15" s="1">
        <v>47335</v>
      </c>
      <c r="F15" s="1">
        <v>47156</v>
      </c>
      <c r="G15" s="1">
        <v>47000</v>
      </c>
      <c r="H15" s="1"/>
      <c r="I15" s="1"/>
      <c r="J15" s="1"/>
    </row>
    <row r="16" spans="1:10" x14ac:dyDescent="0.2">
      <c r="A16" t="s">
        <v>75</v>
      </c>
      <c r="B16" t="s">
        <v>88</v>
      </c>
      <c r="C16" s="1">
        <v>57606</v>
      </c>
      <c r="D16" s="1">
        <v>57311</v>
      </c>
      <c r="E16" s="1">
        <v>57023</v>
      </c>
      <c r="F16" s="1">
        <v>56724</v>
      </c>
      <c r="G16" s="1">
        <v>56413</v>
      </c>
      <c r="H16" s="1"/>
      <c r="I16" s="1"/>
      <c r="J16" s="1"/>
    </row>
    <row r="17" spans="1:10" x14ac:dyDescent="0.2">
      <c r="A17" t="s">
        <v>75</v>
      </c>
      <c r="B17" t="s">
        <v>89</v>
      </c>
      <c r="C17" s="1">
        <v>432682</v>
      </c>
      <c r="D17" s="1">
        <v>432680</v>
      </c>
      <c r="E17" s="1">
        <v>432753</v>
      </c>
      <c r="F17" s="1">
        <v>432767</v>
      </c>
      <c r="G17" s="1">
        <v>432782</v>
      </c>
      <c r="H17" s="1"/>
      <c r="I17" s="1"/>
      <c r="J17" s="1"/>
    </row>
    <row r="18" spans="1:10" x14ac:dyDescent="0.2">
      <c r="A18" t="s">
        <v>75</v>
      </c>
      <c r="B18" t="s">
        <v>90</v>
      </c>
      <c r="C18" s="1">
        <v>37213</v>
      </c>
      <c r="D18" s="1">
        <v>37144</v>
      </c>
      <c r="E18" s="1">
        <v>37057</v>
      </c>
      <c r="F18" s="1">
        <v>36958</v>
      </c>
      <c r="G18" s="1">
        <v>36863</v>
      </c>
      <c r="H18" s="1"/>
      <c r="I18" s="1"/>
      <c r="J18" s="1"/>
    </row>
    <row r="19" spans="1:10" x14ac:dyDescent="0.2">
      <c r="A19" t="s">
        <v>75</v>
      </c>
      <c r="B19" t="s">
        <v>91</v>
      </c>
      <c r="C19" s="1">
        <v>73509</v>
      </c>
      <c r="D19" s="1">
        <v>73318</v>
      </c>
      <c r="E19" s="1">
        <v>73098</v>
      </c>
      <c r="F19" s="1">
        <v>72870</v>
      </c>
      <c r="G19" s="1">
        <v>72669</v>
      </c>
      <c r="H19" s="1"/>
      <c r="I19" s="1"/>
      <c r="J19" s="1"/>
    </row>
    <row r="20" spans="1:10" x14ac:dyDescent="0.2">
      <c r="A20" t="s">
        <v>75</v>
      </c>
      <c r="B20" t="s">
        <v>92</v>
      </c>
      <c r="C20" s="1">
        <v>30024</v>
      </c>
      <c r="D20" s="1">
        <v>29958</v>
      </c>
      <c r="E20" s="1">
        <v>29897</v>
      </c>
      <c r="F20" s="1">
        <v>29838</v>
      </c>
      <c r="G20" s="1">
        <v>29777</v>
      </c>
      <c r="H20" s="1"/>
      <c r="I20" s="1"/>
      <c r="J20" s="1"/>
    </row>
    <row r="21" spans="1:10" x14ac:dyDescent="0.2">
      <c r="A21" t="s">
        <v>75</v>
      </c>
      <c r="B21" t="s">
        <v>93</v>
      </c>
      <c r="C21" s="1">
        <v>35698</v>
      </c>
      <c r="D21" s="1">
        <v>35557</v>
      </c>
      <c r="E21" s="1">
        <v>35410</v>
      </c>
      <c r="F21" s="1">
        <v>35233</v>
      </c>
      <c r="G21" s="1">
        <v>35050</v>
      </c>
      <c r="H21" s="1"/>
      <c r="I21" s="1"/>
      <c r="J21" s="1"/>
    </row>
    <row r="22" spans="1:10" x14ac:dyDescent="0.2">
      <c r="A22" t="s">
        <v>75</v>
      </c>
      <c r="B22" t="s">
        <v>94</v>
      </c>
      <c r="C22" s="1">
        <v>1665096</v>
      </c>
      <c r="D22" s="1">
        <v>1664504</v>
      </c>
      <c r="E22" s="1">
        <v>1663901</v>
      </c>
      <c r="F22" s="1">
        <v>1663686</v>
      </c>
      <c r="G22" s="1">
        <v>1663990</v>
      </c>
      <c r="H22" s="1"/>
      <c r="I22" s="1"/>
      <c r="J22" s="1"/>
    </row>
    <row r="23" spans="1:10" x14ac:dyDescent="0.2">
      <c r="A23" t="s">
        <v>75</v>
      </c>
      <c r="B23" t="s">
        <v>95</v>
      </c>
      <c r="C23" s="1">
        <v>3287577</v>
      </c>
      <c r="D23" s="1">
        <v>3287571</v>
      </c>
      <c r="E23" s="1">
        <v>3287483</v>
      </c>
      <c r="F23" s="1">
        <v>3288168</v>
      </c>
      <c r="G23" s="1">
        <v>3289700</v>
      </c>
      <c r="H23" s="1"/>
      <c r="I23" s="1"/>
      <c r="J23" s="1"/>
    </row>
    <row r="24" spans="1:10" x14ac:dyDescent="0.2">
      <c r="A24" t="s">
        <v>75</v>
      </c>
      <c r="B24" t="s">
        <v>96</v>
      </c>
      <c r="C24" s="1">
        <v>2427663</v>
      </c>
      <c r="D24" s="1">
        <v>2426842</v>
      </c>
      <c r="E24" s="1">
        <v>2425991</v>
      </c>
      <c r="F24" s="1">
        <v>2425781</v>
      </c>
      <c r="G24" s="1">
        <v>2426255</v>
      </c>
      <c r="H24" s="1"/>
      <c r="I24" s="1"/>
      <c r="J24" s="1"/>
    </row>
    <row r="25" spans="1:10" x14ac:dyDescent="0.2">
      <c r="A25" t="s">
        <v>75</v>
      </c>
      <c r="B25" t="s">
        <v>97</v>
      </c>
      <c r="C25" s="1">
        <v>3582894</v>
      </c>
      <c r="D25" s="1">
        <v>3582960</v>
      </c>
      <c r="E25" s="1">
        <v>3582903</v>
      </c>
      <c r="F25" s="1">
        <v>3583581</v>
      </c>
      <c r="G25" s="1">
        <v>3585117</v>
      </c>
      <c r="H25" s="1"/>
      <c r="I25" s="1"/>
      <c r="J25" s="1"/>
    </row>
    <row r="26" spans="1:10" x14ac:dyDescent="0.2">
      <c r="A26" t="s">
        <v>75</v>
      </c>
      <c r="B26" t="s">
        <v>98</v>
      </c>
      <c r="C26" s="1">
        <v>38771</v>
      </c>
      <c r="D26" s="1">
        <v>38672</v>
      </c>
      <c r="E26" s="1">
        <v>38555</v>
      </c>
      <c r="F26" s="1">
        <v>38445</v>
      </c>
      <c r="G26" s="1">
        <v>38341</v>
      </c>
      <c r="H26" s="1"/>
      <c r="I26" s="1"/>
      <c r="J26" s="1"/>
    </row>
    <row r="27" spans="1:10" x14ac:dyDescent="0.2">
      <c r="A27" t="s">
        <v>75</v>
      </c>
      <c r="B27" t="s">
        <v>99</v>
      </c>
      <c r="C27" s="1">
        <v>21727</v>
      </c>
      <c r="D27" s="1">
        <v>21663</v>
      </c>
      <c r="E27" s="1">
        <v>21595</v>
      </c>
      <c r="F27" s="1">
        <v>21528</v>
      </c>
      <c r="G27" s="1">
        <v>21460</v>
      </c>
      <c r="H27" s="1"/>
      <c r="I27" s="1"/>
      <c r="J27" s="1"/>
    </row>
    <row r="28" spans="1:10" x14ac:dyDescent="0.2">
      <c r="A28" t="s">
        <v>75</v>
      </c>
      <c r="B28" t="s">
        <v>100</v>
      </c>
      <c r="C28" s="1">
        <v>913989</v>
      </c>
      <c r="D28" s="1">
        <v>912604</v>
      </c>
      <c r="E28" s="1">
        <v>911332</v>
      </c>
      <c r="F28" s="1">
        <v>910193</v>
      </c>
      <c r="G28" s="1">
        <v>909338</v>
      </c>
      <c r="H28" s="1"/>
      <c r="I28" s="1"/>
      <c r="J28" s="1"/>
    </row>
    <row r="29" spans="1:10" x14ac:dyDescent="0.2">
      <c r="A29" t="s">
        <v>75</v>
      </c>
      <c r="B29" t="s">
        <v>101</v>
      </c>
      <c r="C29" s="1">
        <v>762232</v>
      </c>
      <c r="D29" s="1">
        <v>761077</v>
      </c>
      <c r="E29" s="1">
        <v>759991</v>
      </c>
      <c r="F29" s="1">
        <v>759021</v>
      </c>
      <c r="G29" s="1">
        <v>758309</v>
      </c>
      <c r="H29" s="1"/>
      <c r="I29" s="1"/>
      <c r="J29" s="1"/>
    </row>
    <row r="30" spans="1:10" x14ac:dyDescent="0.2">
      <c r="A30" t="s">
        <v>75</v>
      </c>
      <c r="B30" t="s">
        <v>102</v>
      </c>
      <c r="C30" s="1">
        <v>1317940</v>
      </c>
      <c r="D30" s="1">
        <v>1316845</v>
      </c>
      <c r="E30" s="1">
        <v>1315649</v>
      </c>
      <c r="F30" s="1">
        <v>1314715</v>
      </c>
      <c r="G30" s="1">
        <v>1314034</v>
      </c>
      <c r="H30" s="1"/>
      <c r="I30" s="1"/>
      <c r="J30" s="1"/>
    </row>
    <row r="31" spans="1:10" x14ac:dyDescent="0.2">
      <c r="A31" t="s">
        <v>75</v>
      </c>
      <c r="B31" t="s">
        <v>103</v>
      </c>
      <c r="C31" s="1">
        <v>913989</v>
      </c>
      <c r="D31" s="1">
        <v>912604</v>
      </c>
      <c r="E31" s="1">
        <v>911332</v>
      </c>
      <c r="F31" s="1">
        <v>910193</v>
      </c>
      <c r="G31" s="1">
        <v>909338</v>
      </c>
      <c r="H31" s="1"/>
      <c r="I31" s="1"/>
      <c r="J31" s="1"/>
    </row>
    <row r="32" spans="1:10" x14ac:dyDescent="0.2">
      <c r="A32" t="s">
        <v>75</v>
      </c>
      <c r="B32" t="s">
        <v>104</v>
      </c>
      <c r="C32" s="1">
        <v>29241</v>
      </c>
      <c r="D32" s="1">
        <v>29098</v>
      </c>
      <c r="E32" s="1">
        <v>28936</v>
      </c>
      <c r="F32" s="1">
        <v>28778</v>
      </c>
      <c r="G32" s="1">
        <v>28613</v>
      </c>
      <c r="H32" s="1"/>
      <c r="I32" s="1"/>
      <c r="J32" s="1"/>
    </row>
    <row r="33" spans="1:10" x14ac:dyDescent="0.2">
      <c r="A33" t="s">
        <v>75</v>
      </c>
      <c r="B33" t="s">
        <v>105</v>
      </c>
      <c r="C33" s="1">
        <v>25751</v>
      </c>
      <c r="D33" s="1">
        <v>25651</v>
      </c>
      <c r="E33" s="1">
        <v>25544</v>
      </c>
      <c r="F33" s="1">
        <v>25430</v>
      </c>
      <c r="G33" s="1">
        <v>25320</v>
      </c>
      <c r="H33" s="1"/>
      <c r="I33" s="1"/>
      <c r="J33" s="1"/>
    </row>
    <row r="34" spans="1:10" x14ac:dyDescent="0.2">
      <c r="A34" t="s">
        <v>75</v>
      </c>
      <c r="B34" t="s">
        <v>106</v>
      </c>
      <c r="C34" s="1">
        <v>33709</v>
      </c>
      <c r="D34" s="1">
        <v>33574</v>
      </c>
      <c r="E34" s="1">
        <v>33421</v>
      </c>
      <c r="F34" s="1">
        <v>33283</v>
      </c>
      <c r="G34" s="1">
        <v>33157</v>
      </c>
      <c r="H34" s="1"/>
      <c r="I34" s="1"/>
      <c r="J34" s="1"/>
    </row>
    <row r="35" spans="1:10" x14ac:dyDescent="0.2">
      <c r="A35" t="s">
        <v>75</v>
      </c>
      <c r="B35" t="s">
        <v>107</v>
      </c>
      <c r="C35" s="1">
        <v>254482</v>
      </c>
      <c r="D35" s="1">
        <v>253897</v>
      </c>
      <c r="E35" s="1">
        <v>253298</v>
      </c>
      <c r="F35" s="1">
        <v>252688</v>
      </c>
      <c r="G35" s="1">
        <v>251999</v>
      </c>
      <c r="H35" s="1"/>
      <c r="I35" s="1"/>
      <c r="J35" s="1"/>
    </row>
    <row r="36" spans="1:10" x14ac:dyDescent="0.2">
      <c r="A36" t="s">
        <v>75</v>
      </c>
      <c r="B36" t="s">
        <v>108</v>
      </c>
      <c r="C36" s="1">
        <v>31861</v>
      </c>
      <c r="D36" s="1">
        <v>31757</v>
      </c>
      <c r="E36" s="1">
        <v>31644</v>
      </c>
      <c r="F36" s="1">
        <v>31524</v>
      </c>
      <c r="G36" s="1">
        <v>31409</v>
      </c>
      <c r="H36" s="1"/>
      <c r="I36" s="1"/>
      <c r="J36" s="1"/>
    </row>
    <row r="37" spans="1:10" x14ac:dyDescent="0.2">
      <c r="A37" t="s">
        <v>75</v>
      </c>
      <c r="B37" t="s">
        <v>109</v>
      </c>
      <c r="C37" s="1">
        <v>51767</v>
      </c>
      <c r="D37" s="1">
        <v>51536</v>
      </c>
      <c r="E37" s="1">
        <v>51292</v>
      </c>
      <c r="F37" s="1">
        <v>51029</v>
      </c>
      <c r="G37" s="1">
        <v>50767</v>
      </c>
      <c r="H37" s="1"/>
      <c r="I37" s="1"/>
      <c r="J37" s="1"/>
    </row>
    <row r="38" spans="1:10" x14ac:dyDescent="0.2">
      <c r="A38" t="s">
        <v>75</v>
      </c>
      <c r="B38" t="s">
        <v>110</v>
      </c>
      <c r="C38" s="1">
        <v>21736</v>
      </c>
      <c r="D38" s="1">
        <v>21652</v>
      </c>
      <c r="E38" s="1">
        <v>21545</v>
      </c>
      <c r="F38" s="1">
        <v>21441</v>
      </c>
      <c r="G38" s="1">
        <v>21336</v>
      </c>
      <c r="H38" s="1"/>
      <c r="I38" s="1"/>
      <c r="J38" s="1"/>
    </row>
    <row r="39" spans="1:10" x14ac:dyDescent="0.2">
      <c r="A39" t="s">
        <v>75</v>
      </c>
      <c r="B39" t="s">
        <v>111</v>
      </c>
      <c r="C39" s="1">
        <v>76429</v>
      </c>
      <c r="D39" s="1">
        <v>76202</v>
      </c>
      <c r="E39" s="1">
        <v>75977</v>
      </c>
      <c r="F39" s="1">
        <v>75780</v>
      </c>
      <c r="G39" s="1">
        <v>75578</v>
      </c>
      <c r="H39" s="1"/>
      <c r="I39" s="1"/>
      <c r="J39" s="1"/>
    </row>
    <row r="40" spans="1:10" x14ac:dyDescent="0.2">
      <c r="A40" t="s">
        <v>75</v>
      </c>
      <c r="B40" t="s">
        <v>112</v>
      </c>
      <c r="C40" s="1">
        <v>28172</v>
      </c>
      <c r="D40" s="1">
        <v>28085</v>
      </c>
      <c r="E40" s="1">
        <v>27973</v>
      </c>
      <c r="F40" s="1">
        <v>27860</v>
      </c>
      <c r="G40" s="1">
        <v>27741</v>
      </c>
      <c r="H40" s="1"/>
      <c r="I40" s="1"/>
      <c r="J40" s="1"/>
    </row>
    <row r="41" spans="1:10" x14ac:dyDescent="0.2">
      <c r="A41" t="s">
        <v>75</v>
      </c>
      <c r="B41" t="s">
        <v>113</v>
      </c>
      <c r="C41" s="1">
        <v>215441</v>
      </c>
      <c r="D41" s="1">
        <v>217278</v>
      </c>
      <c r="E41" s="1">
        <v>219204</v>
      </c>
      <c r="F41" s="1">
        <v>221128</v>
      </c>
      <c r="G41" s="1">
        <v>223164</v>
      </c>
      <c r="H41" s="1"/>
      <c r="I41" s="1"/>
      <c r="J41" s="1"/>
    </row>
    <row r="42" spans="1:10" x14ac:dyDescent="0.2">
      <c r="A42" t="s">
        <v>75</v>
      </c>
      <c r="B42" t="s">
        <v>114</v>
      </c>
      <c r="C42" s="1">
        <v>115952</v>
      </c>
      <c r="D42" s="1">
        <v>115632</v>
      </c>
      <c r="E42" s="1">
        <v>115323</v>
      </c>
      <c r="F42" s="1">
        <v>114987</v>
      </c>
      <c r="G42" s="1">
        <v>114664</v>
      </c>
      <c r="H42" s="1"/>
      <c r="I42" s="1"/>
      <c r="J42" s="1"/>
    </row>
    <row r="43" spans="1:10" x14ac:dyDescent="0.2">
      <c r="A43" t="s">
        <v>75</v>
      </c>
      <c r="B43" t="s">
        <v>115</v>
      </c>
      <c r="C43" s="1">
        <v>96291</v>
      </c>
      <c r="D43" s="1">
        <v>95532</v>
      </c>
      <c r="E43" s="1">
        <v>94754</v>
      </c>
      <c r="F43" s="1">
        <v>93965</v>
      </c>
      <c r="G43" s="1">
        <v>93125</v>
      </c>
      <c r="H43" s="1"/>
      <c r="I43" s="1"/>
      <c r="J43" s="1"/>
    </row>
    <row r="44" spans="1:10" x14ac:dyDescent="0.2">
      <c r="A44" t="s">
        <v>75</v>
      </c>
      <c r="B44" t="s">
        <v>116</v>
      </c>
      <c r="C44" s="1">
        <v>559202</v>
      </c>
      <c r="D44" s="1">
        <v>558544</v>
      </c>
      <c r="E44" s="1">
        <v>557997</v>
      </c>
      <c r="F44" s="1">
        <v>557415</v>
      </c>
      <c r="G44" s="1">
        <v>556925</v>
      </c>
      <c r="H44" s="1"/>
      <c r="I44" s="1"/>
      <c r="J44" s="1"/>
    </row>
    <row r="45" spans="1:10" x14ac:dyDescent="0.2">
      <c r="A45" t="s">
        <v>75</v>
      </c>
      <c r="B45" t="s">
        <v>117</v>
      </c>
      <c r="C45" s="1">
        <v>873856</v>
      </c>
      <c r="D45" s="1">
        <v>872629</v>
      </c>
      <c r="E45" s="1">
        <v>871565</v>
      </c>
      <c r="F45" s="1">
        <v>870460</v>
      </c>
      <c r="G45" s="1">
        <v>869466</v>
      </c>
      <c r="H45" s="1"/>
      <c r="I45" s="1"/>
      <c r="J45" s="1"/>
    </row>
    <row r="46" spans="1:10" x14ac:dyDescent="0.2">
      <c r="A46" t="s">
        <v>75</v>
      </c>
      <c r="B46" t="s">
        <v>118</v>
      </c>
      <c r="C46" s="1">
        <v>390715</v>
      </c>
      <c r="D46" s="1">
        <v>390098</v>
      </c>
      <c r="E46" s="1">
        <v>389500</v>
      </c>
      <c r="F46" s="1">
        <v>389096</v>
      </c>
      <c r="G46" s="1">
        <v>388846</v>
      </c>
      <c r="H46" s="1"/>
      <c r="I46" s="1"/>
      <c r="J46" s="1"/>
    </row>
    <row r="47" spans="1:10" x14ac:dyDescent="0.2">
      <c r="A47" t="s">
        <v>75</v>
      </c>
      <c r="B47" t="s">
        <v>119</v>
      </c>
      <c r="C47" s="1">
        <v>169434</v>
      </c>
      <c r="D47" s="1">
        <v>169558</v>
      </c>
      <c r="E47" s="1">
        <v>169775</v>
      </c>
      <c r="F47" s="1">
        <v>169981</v>
      </c>
      <c r="G47" s="1">
        <v>170214</v>
      </c>
      <c r="H47" s="1"/>
      <c r="I47" s="1"/>
      <c r="J47" s="1"/>
    </row>
    <row r="48" spans="1:10" x14ac:dyDescent="0.2">
      <c r="A48" t="s">
        <v>75</v>
      </c>
      <c r="B48" t="s">
        <v>120</v>
      </c>
      <c r="C48" s="1">
        <v>34414</v>
      </c>
      <c r="D48" s="1">
        <v>34265</v>
      </c>
      <c r="E48" s="1">
        <v>34115</v>
      </c>
      <c r="F48" s="1">
        <v>33971</v>
      </c>
      <c r="G48" s="1">
        <v>33835</v>
      </c>
      <c r="H48" s="1"/>
      <c r="I48" s="1"/>
      <c r="J48" s="1"/>
    </row>
    <row r="49" spans="1:10" x14ac:dyDescent="0.2">
      <c r="A49" t="s">
        <v>75</v>
      </c>
      <c r="B49" t="s">
        <v>75</v>
      </c>
      <c r="C49" s="1">
        <v>9738387</v>
      </c>
      <c r="D49" s="1">
        <v>9731005</v>
      </c>
      <c r="E49" s="1">
        <v>9723803</v>
      </c>
      <c r="F49" s="1">
        <v>9717698</v>
      </c>
      <c r="G49" s="1">
        <v>9713596</v>
      </c>
      <c r="H49" s="1"/>
      <c r="I49" s="1"/>
      <c r="J49" s="1"/>
    </row>
    <row r="50" spans="1:10" x14ac:dyDescent="0.2">
      <c r="A50" t="s">
        <v>75</v>
      </c>
      <c r="B50" t="s">
        <v>121</v>
      </c>
      <c r="C50" s="1">
        <v>21167</v>
      </c>
      <c r="D50" s="1">
        <v>21109</v>
      </c>
      <c r="E50" s="1">
        <v>21044</v>
      </c>
      <c r="F50" s="1">
        <v>20983</v>
      </c>
      <c r="G50" s="1">
        <v>20925</v>
      </c>
      <c r="H50" s="1"/>
      <c r="I50" s="1"/>
      <c r="J50" s="1"/>
    </row>
    <row r="51" spans="1:10" x14ac:dyDescent="0.2">
      <c r="A51" t="s">
        <v>75</v>
      </c>
      <c r="B51" t="s">
        <v>122</v>
      </c>
      <c r="C51" s="1">
        <v>81374</v>
      </c>
      <c r="D51" s="1">
        <v>81110</v>
      </c>
      <c r="E51" s="1">
        <v>80829</v>
      </c>
      <c r="F51" s="1">
        <v>80546</v>
      </c>
      <c r="G51" s="1">
        <v>80303</v>
      </c>
      <c r="H51" s="1"/>
      <c r="I51" s="1"/>
      <c r="J51" s="1"/>
    </row>
    <row r="52" spans="1:10" x14ac:dyDescent="0.2">
      <c r="A52" t="s">
        <v>75</v>
      </c>
      <c r="B52" t="s">
        <v>123</v>
      </c>
      <c r="C52" s="1">
        <v>43509</v>
      </c>
      <c r="D52" s="1">
        <v>43384</v>
      </c>
      <c r="E52" s="1">
        <v>43253</v>
      </c>
      <c r="F52" s="1">
        <v>43122</v>
      </c>
      <c r="G52" s="1">
        <v>42992</v>
      </c>
      <c r="H52" s="1"/>
      <c r="I52" s="1"/>
      <c r="J52" s="1"/>
    </row>
    <row r="53" spans="1:10" x14ac:dyDescent="0.2">
      <c r="A53" t="s">
        <v>75</v>
      </c>
      <c r="B53" t="s">
        <v>124</v>
      </c>
      <c r="C53" s="1">
        <v>135675</v>
      </c>
      <c r="D53" s="1">
        <v>135216</v>
      </c>
      <c r="E53" s="1">
        <v>134749</v>
      </c>
      <c r="F53" s="1">
        <v>134266</v>
      </c>
      <c r="G53" s="1">
        <v>133798</v>
      </c>
      <c r="H53" s="1"/>
      <c r="I53" s="1"/>
      <c r="J53" s="1"/>
    </row>
    <row r="54" spans="1:10" x14ac:dyDescent="0.2">
      <c r="A54" t="s">
        <v>75</v>
      </c>
      <c r="B54" t="s">
        <v>125</v>
      </c>
      <c r="C54" s="1">
        <v>68212</v>
      </c>
      <c r="D54" s="1">
        <v>68257</v>
      </c>
      <c r="E54" s="1">
        <v>68271</v>
      </c>
      <c r="F54" s="1">
        <v>68281</v>
      </c>
      <c r="G54" s="1">
        <v>68294</v>
      </c>
      <c r="H54" s="1"/>
      <c r="I54" s="1"/>
      <c r="J54" s="1"/>
    </row>
    <row r="55" spans="1:10" x14ac:dyDescent="0.2">
      <c r="A55" t="s">
        <v>75</v>
      </c>
      <c r="B55" t="s">
        <v>126</v>
      </c>
      <c r="C55" s="1">
        <v>29663</v>
      </c>
      <c r="D55" s="1">
        <v>29585</v>
      </c>
      <c r="E55" s="1">
        <v>29510</v>
      </c>
      <c r="F55" s="1">
        <v>29432</v>
      </c>
      <c r="G55" s="1">
        <v>29356</v>
      </c>
      <c r="H55" s="1"/>
      <c r="I55" s="1"/>
      <c r="J55" s="1"/>
    </row>
    <row r="56" spans="1:10" x14ac:dyDescent="0.2">
      <c r="A56" t="s">
        <v>75</v>
      </c>
      <c r="B56" t="s">
        <v>127</v>
      </c>
      <c r="C56" s="1">
        <v>210044</v>
      </c>
      <c r="D56" s="1">
        <v>209933</v>
      </c>
      <c r="E56" s="1">
        <v>209822</v>
      </c>
      <c r="F56" s="1">
        <v>209646</v>
      </c>
      <c r="G56" s="1">
        <v>209533</v>
      </c>
      <c r="H56" s="1"/>
      <c r="I56" s="1"/>
      <c r="J56" s="1"/>
    </row>
    <row r="57" spans="1:10" x14ac:dyDescent="0.2">
      <c r="A57" t="s">
        <v>75</v>
      </c>
      <c r="B57" t="s">
        <v>128</v>
      </c>
      <c r="C57" s="1">
        <v>112804</v>
      </c>
      <c r="D57" s="1">
        <v>112636</v>
      </c>
      <c r="E57" s="1">
        <v>112267</v>
      </c>
      <c r="F57" s="1">
        <v>112089</v>
      </c>
      <c r="G57" s="1">
        <v>111886</v>
      </c>
      <c r="H57" s="1"/>
      <c r="I57" s="1"/>
      <c r="J57" s="1"/>
    </row>
    <row r="58" spans="1:10" x14ac:dyDescent="0.2">
      <c r="A58" t="s">
        <v>75</v>
      </c>
      <c r="B58" t="s">
        <v>129</v>
      </c>
      <c r="C58" s="1">
        <v>60975</v>
      </c>
      <c r="D58" s="1">
        <v>61308</v>
      </c>
      <c r="E58" s="1">
        <v>61612</v>
      </c>
      <c r="F58" s="1">
        <v>61899</v>
      </c>
      <c r="G58" s="1">
        <v>62187</v>
      </c>
      <c r="H58" s="1"/>
      <c r="I58" s="1"/>
      <c r="J58" s="1"/>
    </row>
    <row r="59" spans="1:10" x14ac:dyDescent="0.2">
      <c r="A59" t="s">
        <v>75</v>
      </c>
      <c r="B59" t="s">
        <v>130</v>
      </c>
      <c r="C59" s="1">
        <v>16706</v>
      </c>
      <c r="D59" s="1">
        <v>16626</v>
      </c>
      <c r="E59" s="1">
        <v>16533</v>
      </c>
      <c r="F59" s="1">
        <v>16442</v>
      </c>
      <c r="G59" s="1">
        <v>16355</v>
      </c>
      <c r="H59" s="1"/>
      <c r="I59" s="1"/>
      <c r="J59" s="1"/>
    </row>
    <row r="60" spans="1:10" x14ac:dyDescent="0.2">
      <c r="A60" t="s">
        <v>75</v>
      </c>
      <c r="B60" t="s">
        <v>131</v>
      </c>
      <c r="C60" s="1">
        <v>30246</v>
      </c>
      <c r="D60" s="1">
        <v>30189</v>
      </c>
      <c r="E60" s="1">
        <v>30135</v>
      </c>
      <c r="F60" s="1">
        <v>30091</v>
      </c>
      <c r="G60" s="1">
        <v>30060</v>
      </c>
      <c r="H60" s="1"/>
      <c r="I60" s="1"/>
      <c r="J60" s="1"/>
    </row>
    <row r="61" spans="1:10" x14ac:dyDescent="0.2">
      <c r="A61" t="s">
        <v>75</v>
      </c>
      <c r="B61" t="s">
        <v>132</v>
      </c>
      <c r="C61" s="1">
        <v>9654</v>
      </c>
      <c r="D61" s="1">
        <v>9597</v>
      </c>
      <c r="E61" s="1">
        <v>9530</v>
      </c>
      <c r="F61" s="1">
        <v>9457</v>
      </c>
      <c r="G61" s="1">
        <v>9387</v>
      </c>
      <c r="H61" s="1"/>
      <c r="I61" s="1"/>
      <c r="J61" s="1"/>
    </row>
    <row r="62" spans="1:10" x14ac:dyDescent="0.2">
      <c r="A62" t="s">
        <v>75</v>
      </c>
      <c r="B62" t="s">
        <v>133</v>
      </c>
      <c r="C62" s="1">
        <v>432682</v>
      </c>
      <c r="D62" s="1">
        <v>432680</v>
      </c>
      <c r="E62" s="1">
        <v>432753</v>
      </c>
      <c r="F62" s="1">
        <v>432767</v>
      </c>
      <c r="G62" s="1">
        <v>432782</v>
      </c>
      <c r="H62" s="1"/>
      <c r="I62" s="1"/>
      <c r="J62" s="1"/>
    </row>
    <row r="63" spans="1:10" x14ac:dyDescent="0.2">
      <c r="A63" t="s">
        <v>75</v>
      </c>
      <c r="B63" t="s">
        <v>134</v>
      </c>
      <c r="C63" s="1">
        <v>24305</v>
      </c>
      <c r="D63" s="1">
        <v>24210</v>
      </c>
      <c r="E63" s="1">
        <v>24102</v>
      </c>
      <c r="F63" s="1">
        <v>23993</v>
      </c>
      <c r="G63" s="1">
        <v>23889</v>
      </c>
      <c r="H63" s="1"/>
      <c r="I63" s="1"/>
      <c r="J63" s="1"/>
    </row>
    <row r="64" spans="1:10" x14ac:dyDescent="0.2">
      <c r="A64" t="s">
        <v>75</v>
      </c>
      <c r="B64" t="s">
        <v>135</v>
      </c>
      <c r="C64" s="1">
        <v>254482</v>
      </c>
      <c r="D64" s="1">
        <v>253897</v>
      </c>
      <c r="E64" s="1">
        <v>253298</v>
      </c>
      <c r="F64" s="1">
        <v>252688</v>
      </c>
      <c r="G64" s="1">
        <v>251999</v>
      </c>
      <c r="H64" s="1"/>
      <c r="I64" s="1"/>
      <c r="J64" s="1"/>
    </row>
    <row r="65" spans="1:10" x14ac:dyDescent="0.2">
      <c r="A65" t="s">
        <v>75</v>
      </c>
      <c r="B65" t="s">
        <v>136</v>
      </c>
      <c r="C65" s="1">
        <v>28805</v>
      </c>
      <c r="D65" s="1">
        <v>28697</v>
      </c>
      <c r="E65" s="1">
        <v>28567</v>
      </c>
      <c r="F65" s="1">
        <v>28446</v>
      </c>
      <c r="G65" s="1">
        <v>28317</v>
      </c>
      <c r="H65" s="1"/>
      <c r="I65" s="1"/>
      <c r="J65" s="1"/>
    </row>
    <row r="66" spans="1:10" x14ac:dyDescent="0.2">
      <c r="A66" t="s">
        <v>75</v>
      </c>
      <c r="B66" t="s">
        <v>137</v>
      </c>
      <c r="C66" s="1">
        <v>107480</v>
      </c>
      <c r="D66" s="1">
        <v>107276</v>
      </c>
      <c r="E66" s="1">
        <v>107114</v>
      </c>
      <c r="F66" s="1">
        <v>106898</v>
      </c>
      <c r="G66" s="1">
        <v>106658</v>
      </c>
      <c r="H66" s="1"/>
      <c r="I66" s="1"/>
      <c r="J66" s="1"/>
    </row>
    <row r="67" spans="1:10" x14ac:dyDescent="0.2">
      <c r="A67" t="s">
        <v>75</v>
      </c>
      <c r="B67" t="s">
        <v>138</v>
      </c>
      <c r="C67" s="1">
        <v>295317</v>
      </c>
      <c r="D67" s="1">
        <v>295389</v>
      </c>
      <c r="E67" s="1">
        <v>295420</v>
      </c>
      <c r="F67" s="1">
        <v>295413</v>
      </c>
      <c r="G67" s="1">
        <v>295417</v>
      </c>
      <c r="H67" s="1"/>
      <c r="I67" s="1"/>
      <c r="J67" s="1"/>
    </row>
    <row r="68" spans="1:10" x14ac:dyDescent="0.2">
      <c r="A68" t="s">
        <v>75</v>
      </c>
      <c r="B68" t="s">
        <v>139</v>
      </c>
      <c r="C68" s="1">
        <v>210044</v>
      </c>
      <c r="D68" s="1">
        <v>209933</v>
      </c>
      <c r="E68" s="1">
        <v>209822</v>
      </c>
      <c r="F68" s="1">
        <v>209646</v>
      </c>
      <c r="G68" s="1">
        <v>209533</v>
      </c>
      <c r="H68" s="1"/>
      <c r="I68" s="1"/>
      <c r="J68" s="1"/>
    </row>
    <row r="69" spans="1:10" x14ac:dyDescent="0.2">
      <c r="A69" t="s">
        <v>75</v>
      </c>
      <c r="B69" t="s">
        <v>140</v>
      </c>
      <c r="C69" s="1">
        <v>129063</v>
      </c>
      <c r="D69" s="1">
        <v>128667</v>
      </c>
      <c r="E69" s="1">
        <v>128285</v>
      </c>
      <c r="F69" s="1">
        <v>127881</v>
      </c>
      <c r="G69" s="1">
        <v>127485</v>
      </c>
      <c r="H69" s="1"/>
      <c r="I69" s="1"/>
      <c r="J69" s="1"/>
    </row>
    <row r="70" spans="1:10" x14ac:dyDescent="0.2">
      <c r="A70" t="s">
        <v>75</v>
      </c>
      <c r="B70" t="s">
        <v>141</v>
      </c>
      <c r="C70" s="1">
        <v>767764</v>
      </c>
      <c r="D70" s="1">
        <v>766842</v>
      </c>
      <c r="E70" s="1">
        <v>766078</v>
      </c>
      <c r="F70" s="1">
        <v>765248</v>
      </c>
      <c r="G70" s="1">
        <v>764532</v>
      </c>
      <c r="H70" s="1"/>
      <c r="I70" s="1"/>
      <c r="J70" s="1"/>
    </row>
    <row r="71" spans="1:10" x14ac:dyDescent="0.2">
      <c r="A71" t="s">
        <v>75</v>
      </c>
      <c r="B71" t="s">
        <v>142</v>
      </c>
      <c r="C71" s="1">
        <v>48865</v>
      </c>
      <c r="D71" s="1">
        <v>48633</v>
      </c>
      <c r="E71" s="1">
        <v>48407</v>
      </c>
      <c r="F71" s="1">
        <v>48170</v>
      </c>
      <c r="G71" s="1">
        <v>47941</v>
      </c>
      <c r="H71" s="1"/>
      <c r="I71" s="1"/>
      <c r="J71" s="1"/>
    </row>
    <row r="72" spans="1:10" x14ac:dyDescent="0.2">
      <c r="A72" t="s">
        <v>75</v>
      </c>
      <c r="B72" t="s">
        <v>143</v>
      </c>
      <c r="C72" s="1">
        <v>506195</v>
      </c>
      <c r="D72" s="1">
        <v>506027</v>
      </c>
      <c r="E72" s="1">
        <v>505863</v>
      </c>
      <c r="F72" s="1">
        <v>505867</v>
      </c>
      <c r="G72" s="1">
        <v>505991</v>
      </c>
      <c r="H72" s="1"/>
      <c r="I72" s="1"/>
      <c r="J72" s="1"/>
    </row>
    <row r="73" spans="1:10" x14ac:dyDescent="0.2">
      <c r="A73" t="s">
        <v>75</v>
      </c>
      <c r="B73" t="s">
        <v>144</v>
      </c>
      <c r="C73" s="1">
        <v>574278</v>
      </c>
      <c r="D73" s="1">
        <v>576921</v>
      </c>
      <c r="E73" s="1">
        <v>579556</v>
      </c>
      <c r="F73" s="1">
        <v>582158</v>
      </c>
      <c r="G73" s="1">
        <v>584780</v>
      </c>
      <c r="H73" s="1"/>
      <c r="I73" s="1"/>
      <c r="J73" s="1"/>
    </row>
    <row r="74" spans="1:10" x14ac:dyDescent="0.2">
      <c r="A74" t="s">
        <v>75</v>
      </c>
      <c r="B74" t="s">
        <v>145</v>
      </c>
      <c r="C74" s="1">
        <v>440590</v>
      </c>
      <c r="D74" s="1">
        <v>442622</v>
      </c>
      <c r="E74" s="1">
        <v>444639</v>
      </c>
      <c r="F74" s="1">
        <v>446624</v>
      </c>
      <c r="G74" s="1">
        <v>448624</v>
      </c>
      <c r="H74" s="1"/>
      <c r="I74" s="1"/>
      <c r="J74" s="1"/>
    </row>
    <row r="75" spans="1:10" x14ac:dyDescent="0.2">
      <c r="A75" t="s">
        <v>75</v>
      </c>
      <c r="B75" t="s">
        <v>146</v>
      </c>
      <c r="C75" s="1">
        <v>574278</v>
      </c>
      <c r="D75" s="1">
        <v>576921</v>
      </c>
      <c r="E75" s="1">
        <v>579556</v>
      </c>
      <c r="F75" s="1">
        <v>582158</v>
      </c>
      <c r="G75" s="1">
        <v>584780</v>
      </c>
      <c r="H75" s="1"/>
      <c r="I75" s="1"/>
      <c r="J75" s="1"/>
    </row>
    <row r="76" spans="1:10" x14ac:dyDescent="0.2">
      <c r="C76" s="1"/>
      <c r="D76" s="1"/>
      <c r="E76" s="1"/>
      <c r="F76" s="1"/>
      <c r="G76" s="1"/>
      <c r="H76" s="1"/>
      <c r="I76" s="1"/>
      <c r="J76" s="1"/>
    </row>
    <row r="77" spans="1:10" x14ac:dyDescent="0.2">
      <c r="C77" s="1"/>
      <c r="D77" s="1"/>
      <c r="E77" s="1"/>
      <c r="F77" s="1"/>
      <c r="G77" s="1"/>
      <c r="H77" s="1"/>
      <c r="I77" s="1"/>
      <c r="J77" s="1"/>
    </row>
    <row r="78" spans="1:10" x14ac:dyDescent="0.2">
      <c r="C78" s="1"/>
      <c r="D78" s="1"/>
      <c r="E78" s="1"/>
      <c r="F78" s="1"/>
      <c r="G78" s="1"/>
      <c r="H78" s="1"/>
      <c r="I78" s="1"/>
      <c r="J78" s="1"/>
    </row>
    <row r="79" spans="1:10" x14ac:dyDescent="0.2">
      <c r="C79" s="1"/>
      <c r="D79" s="1"/>
      <c r="E79" s="1"/>
      <c r="F79" s="1"/>
      <c r="G79" s="1"/>
      <c r="H79" s="1"/>
      <c r="I79" s="1"/>
      <c r="J79" s="1"/>
    </row>
    <row r="80" spans="1:10" x14ac:dyDescent="0.2">
      <c r="C80" s="1"/>
      <c r="D80" s="1"/>
      <c r="E80" s="1"/>
      <c r="F80" s="1"/>
      <c r="G80" s="1"/>
      <c r="H80" s="1"/>
      <c r="I80" s="1"/>
      <c r="J80" s="1"/>
    </row>
    <row r="81" spans="3:10" x14ac:dyDescent="0.2">
      <c r="C81" s="1"/>
      <c r="D81" s="1"/>
      <c r="E81" s="1"/>
      <c r="F81" s="1"/>
      <c r="G81" s="1"/>
      <c r="H81" s="1"/>
      <c r="I81" s="1"/>
      <c r="J81" s="1"/>
    </row>
    <row r="82" spans="3:10" x14ac:dyDescent="0.2">
      <c r="C82" s="1"/>
      <c r="D82" s="1"/>
      <c r="E82" s="1"/>
      <c r="F82" s="1"/>
      <c r="G82" s="1"/>
      <c r="H82" s="1"/>
      <c r="I82" s="1"/>
      <c r="J82" s="1"/>
    </row>
    <row r="83" spans="3:10" x14ac:dyDescent="0.2">
      <c r="C83" s="1"/>
      <c r="D83" s="1"/>
      <c r="E83" s="1"/>
      <c r="F83" s="1"/>
      <c r="G83" s="1"/>
      <c r="H83" s="1"/>
      <c r="I83" s="1"/>
      <c r="J83" s="1"/>
    </row>
    <row r="84" spans="3:10" x14ac:dyDescent="0.2">
      <c r="C84" s="1"/>
      <c r="D84" s="1"/>
      <c r="E84" s="1"/>
      <c r="F84" s="1"/>
      <c r="G84" s="1"/>
      <c r="H84" s="1"/>
      <c r="I84" s="1"/>
      <c r="J84" s="1"/>
    </row>
    <row r="85" spans="3:10" x14ac:dyDescent="0.2">
      <c r="C85" s="1"/>
      <c r="D85" s="1"/>
      <c r="E85" s="1"/>
      <c r="F85" s="1"/>
      <c r="G85" s="1"/>
      <c r="H85" s="1"/>
      <c r="I85" s="1"/>
      <c r="J85" s="1"/>
    </row>
    <row r="86" spans="3:10" x14ac:dyDescent="0.2">
      <c r="C86" s="1"/>
      <c r="D86" s="1"/>
      <c r="E86" s="1"/>
      <c r="F86" s="1"/>
      <c r="G86" s="1"/>
      <c r="H86" s="1"/>
      <c r="I86" s="1"/>
      <c r="J86" s="1"/>
    </row>
    <row r="87" spans="3:10" x14ac:dyDescent="0.2">
      <c r="C87" s="1"/>
      <c r="D87" s="1"/>
      <c r="E87" s="1"/>
      <c r="F87" s="1"/>
      <c r="G87" s="1"/>
      <c r="H87" s="1"/>
      <c r="I87" s="1"/>
      <c r="J87" s="1"/>
    </row>
    <row r="88" spans="3:10" x14ac:dyDescent="0.2">
      <c r="C88" s="1"/>
      <c r="D88" s="1"/>
      <c r="E88" s="1"/>
      <c r="F88" s="1"/>
      <c r="G88" s="1"/>
      <c r="H88" s="1"/>
      <c r="I88" s="1"/>
      <c r="J88" s="1"/>
    </row>
    <row r="89" spans="3:10" x14ac:dyDescent="0.2">
      <c r="C89" s="1"/>
      <c r="D89" s="1"/>
      <c r="E89" s="1"/>
      <c r="F89" s="1"/>
      <c r="G89" s="1"/>
      <c r="H89" s="1"/>
      <c r="I89" s="1"/>
      <c r="J89" s="1"/>
    </row>
    <row r="90" spans="3:10" x14ac:dyDescent="0.2">
      <c r="C90" s="1"/>
      <c r="D90" s="1"/>
      <c r="E90" s="1"/>
      <c r="F90" s="1"/>
      <c r="G90" s="1"/>
      <c r="H90" s="1"/>
      <c r="I90" s="1"/>
      <c r="J90" s="1"/>
    </row>
    <row r="91" spans="3:10" x14ac:dyDescent="0.2">
      <c r="C91" s="1"/>
      <c r="D91" s="1"/>
      <c r="E91" s="1"/>
      <c r="F91" s="1"/>
      <c r="G91" s="1"/>
      <c r="H91" s="1"/>
      <c r="I91" s="1"/>
      <c r="J91" s="1"/>
    </row>
    <row r="92" spans="3:10" x14ac:dyDescent="0.2">
      <c r="C92" s="1"/>
      <c r="D92" s="1"/>
      <c r="E92" s="1"/>
      <c r="F92" s="1"/>
      <c r="G92" s="1"/>
      <c r="H92" s="1"/>
      <c r="I92" s="1"/>
      <c r="J92" s="1"/>
    </row>
    <row r="93" spans="3:10" x14ac:dyDescent="0.2">
      <c r="C93" s="1"/>
      <c r="D93" s="1"/>
      <c r="E93" s="1"/>
      <c r="F93" s="1"/>
      <c r="G93" s="1"/>
      <c r="H93" s="1"/>
      <c r="I93" s="1"/>
      <c r="J93" s="1"/>
    </row>
    <row r="94" spans="3:10" x14ac:dyDescent="0.2">
      <c r="C94" s="1"/>
      <c r="D94" s="1"/>
      <c r="E94" s="1"/>
      <c r="F94" s="1"/>
      <c r="G94" s="1"/>
      <c r="H94" s="1"/>
      <c r="I94" s="1"/>
      <c r="J94" s="1"/>
    </row>
    <row r="95" spans="3:10" x14ac:dyDescent="0.2">
      <c r="C95" s="1"/>
      <c r="D95" s="1"/>
      <c r="E95" s="1"/>
      <c r="F95" s="1"/>
      <c r="G95" s="1"/>
      <c r="H95" s="1"/>
      <c r="I95" s="1"/>
      <c r="J95" s="1"/>
    </row>
    <row r="96" spans="3:10" x14ac:dyDescent="0.2">
      <c r="C96" s="1"/>
      <c r="D96" s="1"/>
      <c r="E96" s="1"/>
      <c r="F96" s="1"/>
      <c r="G96" s="1"/>
      <c r="H96" s="1"/>
      <c r="I96" s="1"/>
      <c r="J96" s="1"/>
    </row>
    <row r="97" spans="3:10" x14ac:dyDescent="0.2">
      <c r="C97" s="1"/>
      <c r="D97" s="1"/>
      <c r="E97" s="1"/>
      <c r="F97" s="1"/>
      <c r="G97" s="1"/>
      <c r="H97" s="1"/>
      <c r="I97" s="1"/>
      <c r="J97" s="1"/>
    </row>
    <row r="98" spans="3:10" x14ac:dyDescent="0.2">
      <c r="C98" s="1"/>
      <c r="D98" s="1"/>
      <c r="E98" s="1"/>
      <c r="F98" s="1"/>
      <c r="G98" s="1"/>
      <c r="H98" s="1"/>
      <c r="I98" s="1"/>
      <c r="J98" s="1"/>
    </row>
    <row r="99" spans="3:10" x14ac:dyDescent="0.2">
      <c r="C99" s="1"/>
      <c r="D99" s="1"/>
      <c r="E99" s="1"/>
      <c r="F99" s="1"/>
      <c r="G99" s="1"/>
      <c r="H99" s="1"/>
      <c r="I99" s="1"/>
      <c r="J99" s="1"/>
    </row>
    <row r="100" spans="3:10" x14ac:dyDescent="0.2">
      <c r="C100" s="1"/>
      <c r="D100" s="1"/>
      <c r="E100" s="1"/>
      <c r="F100" s="1"/>
      <c r="G100" s="1"/>
      <c r="H100" s="1"/>
      <c r="I100" s="1"/>
      <c r="J100" s="1"/>
    </row>
    <row r="101" spans="3:10" x14ac:dyDescent="0.2">
      <c r="C101" s="1"/>
      <c r="D101" s="1"/>
      <c r="E101" s="1"/>
      <c r="F101" s="1"/>
      <c r="G101" s="1"/>
      <c r="H101" s="1"/>
      <c r="I101" s="1"/>
      <c r="J101" s="1"/>
    </row>
    <row r="102" spans="3:10" x14ac:dyDescent="0.2">
      <c r="C102" s="1"/>
      <c r="D102" s="1"/>
      <c r="E102" s="1"/>
      <c r="F102" s="1"/>
      <c r="G102" s="1"/>
      <c r="H102" s="1"/>
      <c r="I102" s="1"/>
      <c r="J102" s="1"/>
    </row>
    <row r="103" spans="3:10" x14ac:dyDescent="0.2">
      <c r="C103" s="1"/>
      <c r="D103" s="1"/>
      <c r="E103" s="1"/>
      <c r="F103" s="1"/>
      <c r="G103" s="1"/>
      <c r="H103" s="1"/>
      <c r="I103" s="1"/>
      <c r="J103" s="1"/>
    </row>
    <row r="104" spans="3:10" x14ac:dyDescent="0.2">
      <c r="C104" s="1"/>
      <c r="D104" s="1"/>
      <c r="E104" s="1"/>
      <c r="F104" s="1"/>
      <c r="G104" s="1"/>
      <c r="H104" s="1"/>
      <c r="I104" s="1"/>
      <c r="J104" s="1"/>
    </row>
    <row r="105" spans="3:10" x14ac:dyDescent="0.2">
      <c r="C105" s="1"/>
      <c r="D105" s="1"/>
      <c r="E105" s="1"/>
      <c r="F105" s="1"/>
      <c r="G105" s="1"/>
      <c r="H105" s="1"/>
      <c r="I105" s="1"/>
      <c r="J105" s="1"/>
    </row>
    <row r="106" spans="3:10" x14ac:dyDescent="0.2">
      <c r="C106" s="1"/>
      <c r="D106" s="1"/>
      <c r="E106" s="1"/>
      <c r="F106" s="1"/>
      <c r="G106" s="1"/>
      <c r="H106" s="1"/>
      <c r="I106" s="1"/>
      <c r="J106" s="1"/>
    </row>
    <row r="107" spans="3:10" x14ac:dyDescent="0.2">
      <c r="C107" s="1"/>
      <c r="D107" s="1"/>
      <c r="E107" s="1"/>
      <c r="F107" s="1"/>
      <c r="G107" s="1"/>
      <c r="H107" s="1"/>
      <c r="I107" s="1"/>
      <c r="J107" s="1"/>
    </row>
    <row r="108" spans="3:10" x14ac:dyDescent="0.2">
      <c r="C108" s="1"/>
      <c r="D108" s="1"/>
      <c r="E108" s="1"/>
      <c r="F108" s="1"/>
      <c r="G108" s="1"/>
      <c r="H108" s="1"/>
      <c r="I108" s="1"/>
      <c r="J108" s="1"/>
    </row>
    <row r="109" spans="3:10" x14ac:dyDescent="0.2">
      <c r="C109" s="1"/>
      <c r="D109" s="1"/>
      <c r="E109" s="1"/>
      <c r="F109" s="1"/>
      <c r="G109" s="1"/>
      <c r="H109" s="1"/>
      <c r="I109" s="1"/>
      <c r="J109" s="1"/>
    </row>
    <row r="110" spans="3:10" x14ac:dyDescent="0.2">
      <c r="C110" s="1"/>
      <c r="D110" s="1"/>
      <c r="E110" s="1"/>
      <c r="F110" s="1"/>
      <c r="G110" s="1"/>
      <c r="H110" s="1"/>
      <c r="I110" s="1"/>
      <c r="J110" s="1"/>
    </row>
    <row r="111" spans="3:10" x14ac:dyDescent="0.2">
      <c r="C111" s="1"/>
      <c r="D111" s="1"/>
      <c r="E111" s="1"/>
      <c r="F111" s="1"/>
      <c r="G111" s="1"/>
      <c r="H111" s="1"/>
      <c r="I111" s="1"/>
      <c r="J111" s="1"/>
    </row>
    <row r="112" spans="3:10" x14ac:dyDescent="0.2">
      <c r="C112" s="1"/>
      <c r="D112" s="1"/>
      <c r="E112" s="1"/>
      <c r="F112" s="1"/>
      <c r="G112" s="1"/>
      <c r="H112" s="1"/>
      <c r="I112" s="1"/>
      <c r="J112" s="1"/>
    </row>
    <row r="113" spans="3:10" x14ac:dyDescent="0.2">
      <c r="C113" s="1"/>
      <c r="D113" s="1"/>
      <c r="E113" s="1"/>
      <c r="F113" s="1"/>
      <c r="G113" s="1"/>
      <c r="H113" s="1"/>
      <c r="I113" s="1"/>
      <c r="J113" s="1"/>
    </row>
    <row r="114" spans="3:10" x14ac:dyDescent="0.2">
      <c r="C114" s="1"/>
      <c r="D114" s="1"/>
      <c r="E114" s="1"/>
      <c r="F114" s="1"/>
      <c r="G114" s="1"/>
      <c r="H114" s="1"/>
      <c r="I114" s="1"/>
      <c r="J114" s="1"/>
    </row>
    <row r="115" spans="3:10" x14ac:dyDescent="0.2">
      <c r="C115" s="1"/>
      <c r="D115" s="1"/>
      <c r="E115" s="1"/>
      <c r="F115" s="1"/>
      <c r="G115" s="1"/>
      <c r="H115" s="1"/>
      <c r="I115" s="1"/>
      <c r="J115" s="1"/>
    </row>
    <row r="116" spans="3:10" x14ac:dyDescent="0.2">
      <c r="C116" s="1"/>
      <c r="D116" s="1"/>
      <c r="E116" s="1"/>
      <c r="F116" s="1"/>
      <c r="G116" s="1"/>
      <c r="H116" s="1"/>
      <c r="I116" s="1"/>
      <c r="J116" s="1"/>
    </row>
    <row r="117" spans="3:10" x14ac:dyDescent="0.2">
      <c r="C117" s="1"/>
      <c r="D117" s="1"/>
      <c r="E117" s="1"/>
      <c r="F117" s="1"/>
      <c r="G117" s="1"/>
      <c r="H117" s="1"/>
      <c r="I117" s="1"/>
      <c r="J117" s="1"/>
    </row>
    <row r="118" spans="3:10" x14ac:dyDescent="0.2">
      <c r="C118" s="1"/>
      <c r="D118" s="1"/>
      <c r="E118" s="1"/>
      <c r="F118" s="1"/>
      <c r="G118" s="1"/>
      <c r="H118" s="1"/>
      <c r="I118" s="1"/>
      <c r="J118" s="1"/>
    </row>
    <row r="119" spans="3:10" x14ac:dyDescent="0.2">
      <c r="C119" s="1"/>
      <c r="D119" s="1"/>
      <c r="E119" s="1"/>
      <c r="F119" s="1"/>
      <c r="G119" s="1"/>
      <c r="H119" s="1"/>
      <c r="I119" s="1"/>
      <c r="J119" s="1"/>
    </row>
    <row r="120" spans="3:10" x14ac:dyDescent="0.2">
      <c r="C120" s="1"/>
      <c r="D120" s="1"/>
      <c r="E120" s="1"/>
      <c r="F120" s="1"/>
      <c r="G120" s="1"/>
      <c r="H120" s="1"/>
      <c r="I120" s="1"/>
      <c r="J120" s="1"/>
    </row>
    <row r="121" spans="3:10" x14ac:dyDescent="0.2">
      <c r="C121" s="1"/>
      <c r="D121" s="1"/>
      <c r="E121" s="1"/>
      <c r="F121" s="1"/>
      <c r="G121" s="1"/>
      <c r="H121" s="1"/>
      <c r="I121" s="1"/>
      <c r="J121" s="1"/>
    </row>
    <row r="122" spans="3:10" x14ac:dyDescent="0.2">
      <c r="C122" s="1"/>
      <c r="D122" s="1"/>
      <c r="E122" s="1"/>
      <c r="F122" s="1"/>
      <c r="G122" s="1"/>
      <c r="H122" s="1"/>
      <c r="I122" s="1"/>
      <c r="J122" s="1"/>
    </row>
    <row r="123" spans="3:10" x14ac:dyDescent="0.2">
      <c r="C123" s="1"/>
      <c r="D123" s="1"/>
      <c r="E123" s="1"/>
      <c r="F123" s="1"/>
      <c r="G123" s="1"/>
      <c r="H123" s="1"/>
      <c r="I123" s="1"/>
      <c r="J123" s="1"/>
    </row>
    <row r="124" spans="3:10" x14ac:dyDescent="0.2">
      <c r="C124" s="1"/>
      <c r="D124" s="1"/>
      <c r="E124" s="1"/>
      <c r="F124" s="1"/>
      <c r="G124" s="1"/>
      <c r="H124" s="1"/>
      <c r="I124" s="1"/>
      <c r="J124" s="1"/>
    </row>
    <row r="125" spans="3:10" x14ac:dyDescent="0.2">
      <c r="C125" s="1"/>
      <c r="D125" s="1"/>
      <c r="E125" s="1"/>
      <c r="F125" s="1"/>
      <c r="G125" s="1"/>
      <c r="H125" s="1"/>
      <c r="I125" s="1"/>
      <c r="J125" s="1"/>
    </row>
    <row r="126" spans="3:10" x14ac:dyDescent="0.2">
      <c r="C126" s="1"/>
      <c r="D126" s="1"/>
      <c r="E126" s="1"/>
      <c r="F126" s="1"/>
      <c r="G126" s="1"/>
      <c r="H126" s="1"/>
      <c r="I126" s="1"/>
      <c r="J126" s="1"/>
    </row>
    <row r="127" spans="3:10" x14ac:dyDescent="0.2">
      <c r="C127" s="1"/>
      <c r="D127" s="1"/>
      <c r="E127" s="1"/>
      <c r="F127" s="1"/>
      <c r="G127" s="1"/>
      <c r="H127" s="1"/>
      <c r="I127" s="1"/>
      <c r="J127" s="1"/>
    </row>
    <row r="128" spans="3:10" x14ac:dyDescent="0.2">
      <c r="C128" s="1"/>
      <c r="D128" s="1"/>
      <c r="E128" s="1"/>
      <c r="F128" s="1"/>
      <c r="G128" s="1"/>
      <c r="H128" s="1"/>
      <c r="I128" s="1"/>
      <c r="J128" s="1"/>
    </row>
    <row r="129" spans="3:10" x14ac:dyDescent="0.2">
      <c r="C129" s="1"/>
      <c r="D129" s="1"/>
      <c r="E129" s="1"/>
      <c r="F129" s="1"/>
      <c r="G129" s="1"/>
      <c r="H129" s="1"/>
      <c r="I129" s="1"/>
      <c r="J129" s="1"/>
    </row>
    <row r="130" spans="3:10" x14ac:dyDescent="0.2">
      <c r="C130" s="1"/>
      <c r="D130" s="1"/>
      <c r="E130" s="1"/>
      <c r="F130" s="1"/>
      <c r="G130" s="1"/>
      <c r="H130" s="1"/>
      <c r="I130" s="1"/>
      <c r="J130" s="1"/>
    </row>
    <row r="131" spans="3:10" x14ac:dyDescent="0.2">
      <c r="C131" s="1"/>
      <c r="D131" s="1"/>
      <c r="E131" s="1"/>
      <c r="F131" s="1"/>
      <c r="G131" s="1"/>
      <c r="H131" s="1"/>
      <c r="I131" s="1"/>
      <c r="J131" s="1"/>
    </row>
    <row r="132" spans="3:10" x14ac:dyDescent="0.2">
      <c r="C132" s="1"/>
      <c r="D132" s="1"/>
      <c r="E132" s="1"/>
      <c r="F132" s="1"/>
      <c r="G132" s="1"/>
      <c r="H132" s="1"/>
      <c r="I132" s="1"/>
      <c r="J132" s="1"/>
    </row>
    <row r="133" spans="3:10" x14ac:dyDescent="0.2">
      <c r="C133" s="1"/>
      <c r="D133" s="1"/>
      <c r="E133" s="1"/>
      <c r="F133" s="1"/>
      <c r="G133" s="1"/>
      <c r="H133" s="1"/>
      <c r="I133" s="1"/>
      <c r="J133" s="1"/>
    </row>
    <row r="134" spans="3:10" x14ac:dyDescent="0.2">
      <c r="C134" s="1"/>
      <c r="D134" s="1"/>
      <c r="E134" s="1"/>
      <c r="F134" s="1"/>
      <c r="G134" s="1"/>
      <c r="H134" s="1"/>
      <c r="I134" s="1"/>
      <c r="J134" s="1"/>
    </row>
    <row r="135" spans="3:10" x14ac:dyDescent="0.2">
      <c r="C135" s="1"/>
      <c r="D135" s="1"/>
      <c r="E135" s="1"/>
      <c r="F135" s="1"/>
      <c r="G135" s="1"/>
      <c r="H135" s="1"/>
      <c r="I135" s="1"/>
      <c r="J135" s="1"/>
    </row>
    <row r="136" spans="3:10" x14ac:dyDescent="0.2">
      <c r="C136" s="1"/>
      <c r="D136" s="1"/>
      <c r="E136" s="1"/>
      <c r="F136" s="1"/>
      <c r="G136" s="1"/>
      <c r="H136" s="1"/>
      <c r="I136" s="1"/>
      <c r="J136" s="1"/>
    </row>
    <row r="137" spans="3:10" x14ac:dyDescent="0.2">
      <c r="C137" s="1"/>
      <c r="D137" s="1"/>
      <c r="E137" s="1"/>
      <c r="F137" s="1"/>
      <c r="G137" s="1"/>
      <c r="H137" s="1"/>
      <c r="I137" s="1"/>
      <c r="J137" s="1"/>
    </row>
    <row r="138" spans="3:10" x14ac:dyDescent="0.2">
      <c r="C138" s="1"/>
      <c r="D138" s="1"/>
      <c r="E138" s="1"/>
      <c r="F138" s="1"/>
      <c r="G138" s="1"/>
      <c r="H138" s="1"/>
      <c r="I138" s="1"/>
      <c r="J138" s="1"/>
    </row>
    <row r="139" spans="3:10" x14ac:dyDescent="0.2">
      <c r="C139" s="1"/>
      <c r="D139" s="1"/>
      <c r="E139" s="1"/>
      <c r="F139" s="1"/>
      <c r="G139" s="1"/>
      <c r="H139" s="1"/>
      <c r="I139" s="1"/>
      <c r="J139" s="1"/>
    </row>
    <row r="140" spans="3:10" x14ac:dyDescent="0.2">
      <c r="C140" s="1"/>
      <c r="D140" s="1"/>
      <c r="E140" s="1"/>
      <c r="F140" s="1"/>
      <c r="G140" s="1"/>
      <c r="H140" s="1"/>
      <c r="I140" s="1"/>
      <c r="J140" s="1"/>
    </row>
    <row r="141" spans="3:10" x14ac:dyDescent="0.2">
      <c r="C141" s="1"/>
      <c r="D141" s="1"/>
      <c r="E141" s="1"/>
      <c r="F141" s="1"/>
      <c r="G141" s="1"/>
      <c r="H141" s="1"/>
      <c r="I141" s="1"/>
      <c r="J141" s="1"/>
    </row>
    <row r="142" spans="3:10" x14ac:dyDescent="0.2">
      <c r="C142" s="1"/>
      <c r="D142" s="1"/>
      <c r="E142" s="1"/>
      <c r="F142" s="1"/>
      <c r="G142" s="1"/>
      <c r="H142" s="1"/>
      <c r="I142" s="1"/>
      <c r="J142" s="1"/>
    </row>
    <row r="143" spans="3:10" x14ac:dyDescent="0.2">
      <c r="C143" s="1"/>
      <c r="D143" s="1"/>
      <c r="E143" s="1"/>
      <c r="F143" s="1"/>
      <c r="G143" s="1"/>
      <c r="H143" s="1"/>
      <c r="I143" s="1"/>
      <c r="J143" s="1"/>
    </row>
    <row r="144" spans="3:10" x14ac:dyDescent="0.2">
      <c r="C144" s="1"/>
      <c r="D144" s="1"/>
      <c r="E144" s="1"/>
      <c r="F144" s="1"/>
      <c r="G144" s="1"/>
      <c r="H144" s="1"/>
      <c r="I144" s="1"/>
      <c r="J144" s="1"/>
    </row>
    <row r="145" spans="3:10" x14ac:dyDescent="0.2">
      <c r="C145" s="1"/>
      <c r="D145" s="1"/>
      <c r="E145" s="1"/>
      <c r="F145" s="1"/>
      <c r="G145" s="1"/>
      <c r="H145" s="1"/>
      <c r="I145" s="1"/>
      <c r="J145" s="1"/>
    </row>
    <row r="146" spans="3:10" x14ac:dyDescent="0.2">
      <c r="C146" s="1"/>
      <c r="D146" s="1"/>
      <c r="E146" s="1"/>
      <c r="F146" s="1"/>
      <c r="G146" s="1"/>
      <c r="H146" s="1"/>
      <c r="I146" s="1"/>
      <c r="J146" s="1"/>
    </row>
    <row r="147" spans="3:10" x14ac:dyDescent="0.2">
      <c r="C147" s="1"/>
      <c r="D147" s="1"/>
      <c r="E147" s="1"/>
      <c r="F147" s="1"/>
      <c r="G147" s="1"/>
      <c r="H147" s="1"/>
      <c r="I147" s="1"/>
      <c r="J147" s="1"/>
    </row>
    <row r="148" spans="3:10" x14ac:dyDescent="0.2">
      <c r="C148" s="1"/>
      <c r="D148" s="1"/>
      <c r="E148" s="1"/>
      <c r="F148" s="1"/>
      <c r="G148" s="1"/>
      <c r="H148" s="1"/>
      <c r="I148" s="1"/>
      <c r="J148" s="1"/>
    </row>
    <row r="149" spans="3:10" x14ac:dyDescent="0.2">
      <c r="C149" s="1"/>
      <c r="D149" s="1"/>
      <c r="E149" s="1"/>
      <c r="F149" s="1"/>
      <c r="G149" s="1"/>
      <c r="H149" s="1"/>
      <c r="I149" s="1"/>
      <c r="J149" s="1"/>
    </row>
    <row r="150" spans="3:10" x14ac:dyDescent="0.2">
      <c r="C150" s="1"/>
      <c r="D150" s="1"/>
      <c r="E150" s="1"/>
      <c r="F150" s="1"/>
      <c r="G150" s="1"/>
      <c r="H150" s="1"/>
      <c r="I150" s="1"/>
      <c r="J150" s="1"/>
    </row>
    <row r="151" spans="3:10" x14ac:dyDescent="0.2">
      <c r="C151" s="1"/>
      <c r="D151" s="1"/>
      <c r="E151" s="1"/>
      <c r="F151" s="1"/>
      <c r="G151" s="1"/>
      <c r="H151" s="1"/>
      <c r="I151" s="1"/>
      <c r="J151" s="1"/>
    </row>
    <row r="152" spans="3:10" x14ac:dyDescent="0.2">
      <c r="C152" s="1"/>
      <c r="D152" s="1"/>
      <c r="E152" s="1"/>
      <c r="F152" s="1"/>
      <c r="G152" s="1"/>
      <c r="H152" s="1"/>
      <c r="I152" s="1"/>
      <c r="J152" s="1"/>
    </row>
    <row r="153" spans="3:10" x14ac:dyDescent="0.2">
      <c r="C153" s="1"/>
      <c r="D153" s="1"/>
      <c r="E153" s="1"/>
      <c r="F153" s="1"/>
      <c r="G153" s="1"/>
      <c r="H153" s="1"/>
      <c r="I153" s="1"/>
      <c r="J153" s="1"/>
    </row>
    <row r="154" spans="3:10" x14ac:dyDescent="0.2">
      <c r="C154" s="1"/>
      <c r="D154" s="1"/>
      <c r="E154" s="1"/>
      <c r="F154" s="1"/>
      <c r="G154" s="1"/>
      <c r="H154" s="1"/>
      <c r="I154" s="1"/>
      <c r="J154" s="1"/>
    </row>
    <row r="155" spans="3:10" x14ac:dyDescent="0.2">
      <c r="C155" s="1"/>
      <c r="D155" s="1"/>
      <c r="E155" s="1"/>
      <c r="F155" s="1"/>
      <c r="G155" s="1"/>
      <c r="H155" s="1"/>
      <c r="I155" s="1"/>
      <c r="J155" s="1"/>
    </row>
    <row r="156" spans="3:10" x14ac:dyDescent="0.2">
      <c r="C156" s="1"/>
      <c r="D156" s="1"/>
      <c r="E156" s="1"/>
      <c r="F156" s="1"/>
      <c r="G156" s="1"/>
      <c r="H156" s="1"/>
      <c r="I156" s="1"/>
      <c r="J156" s="1"/>
    </row>
    <row r="157" spans="3:10" x14ac:dyDescent="0.2">
      <c r="C157" s="1"/>
      <c r="D157" s="1"/>
      <c r="E157" s="1"/>
      <c r="F157" s="1"/>
      <c r="G157" s="1"/>
      <c r="H157" s="1"/>
      <c r="I157" s="1"/>
      <c r="J157" s="1"/>
    </row>
    <row r="158" spans="3:10" x14ac:dyDescent="0.2">
      <c r="C158" s="1"/>
      <c r="D158" s="1"/>
      <c r="E158" s="1"/>
      <c r="F158" s="1"/>
      <c r="G158" s="1"/>
      <c r="H158" s="1"/>
      <c r="I158" s="1"/>
      <c r="J158" s="1"/>
    </row>
    <row r="159" spans="3:10" x14ac:dyDescent="0.2">
      <c r="C159" s="1"/>
      <c r="D159" s="1"/>
      <c r="E159" s="1"/>
      <c r="F159" s="1"/>
      <c r="G159" s="1"/>
      <c r="H159" s="1"/>
      <c r="I159" s="1"/>
      <c r="J159" s="1"/>
    </row>
    <row r="160" spans="3:10" x14ac:dyDescent="0.2">
      <c r="C160" s="1"/>
      <c r="D160" s="1"/>
      <c r="E160" s="1"/>
      <c r="F160" s="1"/>
      <c r="G160" s="1"/>
      <c r="H160" s="1"/>
      <c r="I160" s="1"/>
      <c r="J160" s="1"/>
    </row>
    <row r="161" spans="3:10" x14ac:dyDescent="0.2">
      <c r="C161" s="1"/>
      <c r="D161" s="1"/>
      <c r="E161" s="1"/>
      <c r="F161" s="1"/>
      <c r="G161" s="1"/>
      <c r="H161" s="1"/>
      <c r="I161" s="1"/>
      <c r="J161" s="1"/>
    </row>
    <row r="162" spans="3:10" x14ac:dyDescent="0.2">
      <c r="C162" s="1"/>
      <c r="D162" s="1"/>
      <c r="E162" s="1"/>
      <c r="F162" s="1"/>
      <c r="G162" s="1"/>
      <c r="H162" s="1"/>
      <c r="I162" s="1"/>
      <c r="J162" s="1"/>
    </row>
    <row r="163" spans="3:10" x14ac:dyDescent="0.2">
      <c r="C163" s="1"/>
      <c r="D163" s="1"/>
      <c r="E163" s="1"/>
      <c r="F163" s="1"/>
      <c r="G163" s="1"/>
      <c r="H163" s="1"/>
      <c r="I163" s="1"/>
      <c r="J163" s="1"/>
    </row>
    <row r="164" spans="3:10" x14ac:dyDescent="0.2">
      <c r="C164" s="1"/>
      <c r="D164" s="1"/>
      <c r="E164" s="1"/>
      <c r="F164" s="1"/>
      <c r="G164" s="1"/>
      <c r="H164" s="1"/>
      <c r="I164" s="1"/>
      <c r="J164" s="1"/>
    </row>
    <row r="165" spans="3:10" x14ac:dyDescent="0.2">
      <c r="C165" s="1"/>
      <c r="D165" s="1"/>
      <c r="E165" s="1"/>
      <c r="F165" s="1"/>
      <c r="G165" s="1"/>
      <c r="H165" s="1"/>
      <c r="I165" s="1"/>
      <c r="J165" s="1"/>
    </row>
    <row r="166" spans="3:10" x14ac:dyDescent="0.2">
      <c r="C166" s="1"/>
      <c r="D166" s="1"/>
      <c r="E166" s="1"/>
      <c r="F166" s="1"/>
      <c r="G166" s="1"/>
      <c r="H166" s="1"/>
      <c r="I166" s="1"/>
      <c r="J166" s="1"/>
    </row>
    <row r="167" spans="3:10" x14ac:dyDescent="0.2">
      <c r="C167" s="1"/>
      <c r="D167" s="1"/>
      <c r="E167" s="1"/>
      <c r="F167" s="1"/>
      <c r="G167" s="1"/>
      <c r="H167" s="1"/>
      <c r="I167" s="1"/>
      <c r="J167" s="1"/>
    </row>
    <row r="168" spans="3:10" x14ac:dyDescent="0.2">
      <c r="C168" s="1"/>
      <c r="D168" s="1"/>
      <c r="E168" s="1"/>
      <c r="F168" s="1"/>
      <c r="G168" s="1"/>
      <c r="H168" s="1"/>
      <c r="I168" s="1"/>
      <c r="J168" s="1"/>
    </row>
    <row r="169" spans="3:10" x14ac:dyDescent="0.2">
      <c r="C169" s="1"/>
      <c r="D169" s="1"/>
      <c r="E169" s="1"/>
      <c r="F169" s="1"/>
      <c r="G169" s="1"/>
      <c r="H169" s="1"/>
      <c r="I169" s="1"/>
      <c r="J169" s="1"/>
    </row>
    <row r="170" spans="3:10" x14ac:dyDescent="0.2">
      <c r="C170" s="1"/>
      <c r="D170" s="1"/>
      <c r="E170" s="1"/>
      <c r="F170" s="1"/>
      <c r="G170" s="1"/>
      <c r="H170" s="1"/>
      <c r="I170" s="1"/>
      <c r="J170" s="1"/>
    </row>
    <row r="171" spans="3:10" x14ac:dyDescent="0.2">
      <c r="C171" s="1"/>
      <c r="D171" s="1"/>
      <c r="E171" s="1"/>
      <c r="F171" s="1"/>
      <c r="G171" s="1"/>
      <c r="H171" s="1"/>
      <c r="I171" s="1"/>
      <c r="J171" s="1"/>
    </row>
    <row r="172" spans="3:10" x14ac:dyDescent="0.2">
      <c r="C172" s="1"/>
      <c r="D172" s="1"/>
      <c r="E172" s="1"/>
      <c r="F172" s="1"/>
      <c r="G172" s="1"/>
      <c r="H172" s="1"/>
      <c r="I172" s="1"/>
      <c r="J172" s="1"/>
    </row>
    <row r="173" spans="3:10" x14ac:dyDescent="0.2">
      <c r="C173" s="1"/>
      <c r="D173" s="1"/>
      <c r="E173" s="1"/>
      <c r="F173" s="1"/>
      <c r="G173" s="1"/>
      <c r="H173" s="1"/>
      <c r="I173" s="1"/>
      <c r="J173" s="1"/>
    </row>
    <row r="174" spans="3:10" x14ac:dyDescent="0.2">
      <c r="C174" s="1"/>
      <c r="D174" s="1"/>
      <c r="E174" s="1"/>
      <c r="F174" s="1"/>
      <c r="G174" s="1"/>
      <c r="H174" s="1"/>
      <c r="I174" s="1"/>
      <c r="J174" s="1"/>
    </row>
    <row r="175" spans="3:10" x14ac:dyDescent="0.2">
      <c r="C175" s="1"/>
      <c r="D175" s="1"/>
      <c r="E175" s="1"/>
      <c r="F175" s="1"/>
      <c r="G175" s="1"/>
      <c r="H175" s="1"/>
      <c r="I175" s="1"/>
      <c r="J175" s="1"/>
    </row>
    <row r="176" spans="3:10" x14ac:dyDescent="0.2">
      <c r="C176" s="1"/>
      <c r="D176" s="1"/>
      <c r="E176" s="1"/>
      <c r="F176" s="1"/>
      <c r="G176" s="1"/>
      <c r="H176" s="1"/>
      <c r="I176" s="1"/>
      <c r="J176" s="1"/>
    </row>
    <row r="177" spans="3:10" x14ac:dyDescent="0.2">
      <c r="C177" s="1"/>
      <c r="D177" s="1"/>
      <c r="E177" s="1"/>
      <c r="F177" s="1"/>
      <c r="G177" s="1"/>
      <c r="H177" s="1"/>
      <c r="I177" s="1"/>
      <c r="J177" s="1"/>
    </row>
    <row r="178" spans="3:10" x14ac:dyDescent="0.2">
      <c r="C178" s="1"/>
      <c r="D178" s="1"/>
      <c r="E178" s="1"/>
      <c r="F178" s="1"/>
      <c r="G178" s="1"/>
      <c r="H178" s="1"/>
      <c r="I178" s="1"/>
      <c r="J178" s="1"/>
    </row>
    <row r="179" spans="3:10" x14ac:dyDescent="0.2">
      <c r="C179" s="1"/>
      <c r="D179" s="1"/>
      <c r="E179" s="1"/>
      <c r="F179" s="1"/>
      <c r="G179" s="1"/>
      <c r="H179" s="1"/>
      <c r="I179" s="1"/>
      <c r="J179" s="1"/>
    </row>
    <row r="180" spans="3:10" x14ac:dyDescent="0.2">
      <c r="C180" s="1"/>
      <c r="D180" s="1"/>
      <c r="E180" s="1"/>
      <c r="F180" s="1"/>
      <c r="G180" s="1"/>
      <c r="H180" s="1"/>
      <c r="I180" s="1"/>
      <c r="J180" s="1"/>
    </row>
    <row r="181" spans="3:10" x14ac:dyDescent="0.2">
      <c r="C181" s="1"/>
      <c r="D181" s="1"/>
      <c r="E181" s="1"/>
      <c r="F181" s="1"/>
      <c r="G181" s="1"/>
      <c r="H181" s="1"/>
      <c r="I181" s="1"/>
      <c r="J181" s="1"/>
    </row>
    <row r="182" spans="3:10" x14ac:dyDescent="0.2">
      <c r="C182" s="1"/>
      <c r="D182" s="1"/>
      <c r="E182" s="1"/>
      <c r="F182" s="1"/>
      <c r="G182" s="1"/>
      <c r="H182" s="1"/>
      <c r="I182" s="1"/>
      <c r="J182" s="1"/>
    </row>
    <row r="183" spans="3:10" x14ac:dyDescent="0.2">
      <c r="C183" s="1"/>
      <c r="D183" s="1"/>
      <c r="E183" s="1"/>
      <c r="F183" s="1"/>
      <c r="G183" s="1"/>
      <c r="H183" s="1"/>
      <c r="I183" s="1"/>
      <c r="J183" s="1"/>
    </row>
    <row r="184" spans="3:10" x14ac:dyDescent="0.2">
      <c r="C184" s="1"/>
      <c r="D184" s="1"/>
      <c r="E184" s="1"/>
      <c r="F184" s="1"/>
      <c r="G184" s="1"/>
      <c r="H184" s="1"/>
      <c r="I184" s="1"/>
      <c r="J184" s="1"/>
    </row>
    <row r="185" spans="3:10" x14ac:dyDescent="0.2">
      <c r="C185" s="1"/>
      <c r="D185" s="1"/>
      <c r="E185" s="1"/>
      <c r="F185" s="1"/>
      <c r="G185" s="1"/>
      <c r="H185" s="1"/>
      <c r="I185" s="1"/>
      <c r="J185" s="1"/>
    </row>
    <row r="186" spans="3:10" x14ac:dyDescent="0.2">
      <c r="C186" s="1"/>
      <c r="D186" s="1"/>
      <c r="E186" s="1"/>
      <c r="F186" s="1"/>
      <c r="G186" s="1"/>
      <c r="H186" s="1"/>
      <c r="I186" s="1"/>
      <c r="J186" s="1"/>
    </row>
    <row r="187" spans="3:10" x14ac:dyDescent="0.2">
      <c r="C187" s="1"/>
      <c r="D187" s="1"/>
      <c r="E187" s="1"/>
      <c r="F187" s="1"/>
      <c r="G187" s="1"/>
      <c r="H187" s="1"/>
      <c r="I187" s="1"/>
      <c r="J187" s="1"/>
    </row>
    <row r="188" spans="3:10" x14ac:dyDescent="0.2">
      <c r="C188" s="1"/>
      <c r="D188" s="1"/>
      <c r="E188" s="1"/>
      <c r="F188" s="1"/>
      <c r="G188" s="1"/>
      <c r="H188" s="1"/>
      <c r="I188" s="1"/>
      <c r="J188" s="1"/>
    </row>
    <row r="189" spans="3:10" x14ac:dyDescent="0.2">
      <c r="C189" s="1"/>
      <c r="D189" s="1"/>
      <c r="E189" s="1"/>
      <c r="F189" s="1"/>
      <c r="G189" s="1"/>
      <c r="H189" s="1"/>
      <c r="I189" s="1"/>
      <c r="J189" s="1"/>
    </row>
    <row r="190" spans="3:10" x14ac:dyDescent="0.2">
      <c r="C190" s="1"/>
      <c r="D190" s="1"/>
      <c r="E190" s="1"/>
      <c r="F190" s="1"/>
      <c r="G190" s="1"/>
      <c r="H190" s="1"/>
      <c r="I190" s="1"/>
      <c r="J190" s="1"/>
    </row>
    <row r="191" spans="3:10" x14ac:dyDescent="0.2">
      <c r="C191" s="1"/>
      <c r="D191" s="1"/>
      <c r="E191" s="1"/>
      <c r="F191" s="1"/>
      <c r="G191" s="1"/>
      <c r="H191" s="1"/>
      <c r="I191" s="1"/>
      <c r="J191" s="1"/>
    </row>
    <row r="192" spans="3:10" x14ac:dyDescent="0.2">
      <c r="C192" s="1"/>
      <c r="D192" s="1"/>
      <c r="E192" s="1"/>
      <c r="F192" s="1"/>
      <c r="G192" s="1"/>
      <c r="H192" s="1"/>
      <c r="I192" s="1"/>
      <c r="J192" s="1"/>
    </row>
    <row r="193" spans="3:10" x14ac:dyDescent="0.2">
      <c r="C193" s="1"/>
      <c r="D193" s="1"/>
      <c r="E193" s="1"/>
      <c r="F193" s="1"/>
      <c r="G193" s="1"/>
      <c r="H193" s="1"/>
      <c r="I193" s="1"/>
      <c r="J193" s="1"/>
    </row>
    <row r="194" spans="3:10" x14ac:dyDescent="0.2">
      <c r="C194" s="1"/>
      <c r="D194" s="1"/>
      <c r="E194" s="1"/>
      <c r="F194" s="1"/>
      <c r="G194" s="1"/>
      <c r="H194" s="1"/>
      <c r="I194" s="1"/>
      <c r="J194" s="1"/>
    </row>
    <row r="195" spans="3:10" x14ac:dyDescent="0.2">
      <c r="C195" s="1"/>
      <c r="D195" s="1"/>
      <c r="E195" s="1"/>
      <c r="F195" s="1"/>
      <c r="G195" s="1"/>
      <c r="H195" s="1"/>
      <c r="I195" s="1"/>
      <c r="J195" s="1"/>
    </row>
    <row r="196" spans="3:10" x14ac:dyDescent="0.2">
      <c r="C196" s="1"/>
      <c r="D196" s="1"/>
      <c r="E196" s="1"/>
      <c r="F196" s="1"/>
      <c r="G196" s="1"/>
      <c r="H196" s="1"/>
      <c r="I196" s="1"/>
      <c r="J196" s="1"/>
    </row>
    <row r="197" spans="3:10" x14ac:dyDescent="0.2">
      <c r="C197" s="1"/>
      <c r="D197" s="1"/>
      <c r="E197" s="1"/>
      <c r="F197" s="1"/>
      <c r="G197" s="1"/>
      <c r="H197" s="1"/>
      <c r="I197" s="1"/>
      <c r="J197" s="1"/>
    </row>
    <row r="198" spans="3:10" x14ac:dyDescent="0.2">
      <c r="C198" s="1"/>
      <c r="D198" s="1"/>
      <c r="E198" s="1"/>
      <c r="F198" s="1"/>
      <c r="G198" s="1"/>
      <c r="H198" s="1"/>
      <c r="I198" s="1"/>
      <c r="J198" s="1"/>
    </row>
    <row r="199" spans="3:10" x14ac:dyDescent="0.2">
      <c r="C199" s="1"/>
      <c r="D199" s="1"/>
      <c r="E199" s="1"/>
      <c r="F199" s="1"/>
      <c r="G199" s="1"/>
      <c r="H199" s="1"/>
      <c r="I199" s="1"/>
      <c r="J199" s="1"/>
    </row>
    <row r="200" spans="3:10" x14ac:dyDescent="0.2">
      <c r="C200" s="1"/>
      <c r="D200" s="1"/>
      <c r="E200" s="1"/>
      <c r="F200" s="1"/>
      <c r="G200" s="1"/>
      <c r="H200" s="1"/>
      <c r="I200" s="1"/>
      <c r="J200" s="1"/>
    </row>
    <row r="201" spans="3:10" x14ac:dyDescent="0.2">
      <c r="C201" s="1"/>
      <c r="D201" s="1"/>
      <c r="E201" s="1"/>
      <c r="F201" s="1"/>
      <c r="G201" s="1"/>
      <c r="H201" s="1"/>
      <c r="I201" s="1"/>
      <c r="J201" s="1"/>
    </row>
    <row r="202" spans="3:10" x14ac:dyDescent="0.2">
      <c r="C202" s="1"/>
      <c r="D202" s="1"/>
      <c r="E202" s="1"/>
      <c r="F202" s="1"/>
      <c r="G202" s="1"/>
      <c r="H202" s="1"/>
      <c r="I202" s="1"/>
      <c r="J202" s="1"/>
    </row>
    <row r="203" spans="3:10" x14ac:dyDescent="0.2">
      <c r="C203" s="1"/>
      <c r="D203" s="1"/>
      <c r="E203" s="1"/>
      <c r="F203" s="1"/>
      <c r="G203" s="1"/>
      <c r="H203" s="1"/>
      <c r="I203" s="1"/>
      <c r="J203" s="1"/>
    </row>
    <row r="204" spans="3:10" x14ac:dyDescent="0.2">
      <c r="C204" s="1"/>
      <c r="D204" s="1"/>
      <c r="E204" s="1"/>
      <c r="F204" s="1"/>
      <c r="G204" s="1"/>
      <c r="H204" s="1"/>
      <c r="I204" s="1"/>
      <c r="J204" s="1"/>
    </row>
    <row r="205" spans="3:10" x14ac:dyDescent="0.2">
      <c r="C205" s="1"/>
      <c r="D205" s="1"/>
      <c r="E205" s="1"/>
      <c r="F205" s="1"/>
      <c r="G205" s="1"/>
      <c r="H205" s="1"/>
      <c r="I205" s="1"/>
      <c r="J205" s="1"/>
    </row>
    <row r="206" spans="3:10" x14ac:dyDescent="0.2">
      <c r="C206" s="1"/>
      <c r="D206" s="1"/>
      <c r="E206" s="1"/>
      <c r="F206" s="1"/>
      <c r="G206" s="1"/>
      <c r="H206" s="1"/>
      <c r="I206" s="1"/>
      <c r="J206" s="1"/>
    </row>
    <row r="207" spans="3:10" x14ac:dyDescent="0.2">
      <c r="C207" s="1"/>
      <c r="D207" s="1"/>
      <c r="E207" s="1"/>
      <c r="F207" s="1"/>
      <c r="G207" s="1"/>
      <c r="H207" s="1"/>
      <c r="I207" s="1"/>
      <c r="J207" s="1"/>
    </row>
    <row r="208" spans="3:10" x14ac:dyDescent="0.2">
      <c r="C208" s="1"/>
      <c r="D208" s="1"/>
      <c r="E208" s="1"/>
      <c r="F208" s="1"/>
      <c r="G208" s="1"/>
      <c r="H208" s="1"/>
      <c r="I208" s="1"/>
      <c r="J208" s="1"/>
    </row>
    <row r="209" spans="3:10" x14ac:dyDescent="0.2">
      <c r="C209" s="1"/>
      <c r="D209" s="1"/>
      <c r="E209" s="1"/>
      <c r="F209" s="1"/>
      <c r="G209" s="1"/>
      <c r="H209" s="1"/>
      <c r="I209" s="1"/>
      <c r="J209" s="1"/>
    </row>
    <row r="210" spans="3:10" x14ac:dyDescent="0.2">
      <c r="C210" s="1"/>
      <c r="D210" s="1"/>
      <c r="E210" s="1"/>
      <c r="F210" s="1"/>
      <c r="G210" s="1"/>
      <c r="H210" s="1"/>
      <c r="I210" s="1"/>
      <c r="J210" s="1"/>
    </row>
    <row r="211" spans="3:10" x14ac:dyDescent="0.2">
      <c r="C211" s="1"/>
      <c r="D211" s="1"/>
      <c r="E211" s="1"/>
      <c r="F211" s="1"/>
      <c r="G211" s="1"/>
      <c r="H211" s="1"/>
      <c r="I211" s="1"/>
      <c r="J211" s="1"/>
    </row>
    <row r="212" spans="3:10" x14ac:dyDescent="0.2">
      <c r="C212" s="1"/>
      <c r="D212" s="1"/>
      <c r="E212" s="1"/>
      <c r="F212" s="1"/>
      <c r="G212" s="1"/>
      <c r="H212" s="1"/>
      <c r="I212" s="1"/>
      <c r="J212" s="1"/>
    </row>
    <row r="213" spans="3:10" x14ac:dyDescent="0.2">
      <c r="C213" s="1"/>
      <c r="D213" s="1"/>
      <c r="E213" s="1"/>
      <c r="F213" s="1"/>
      <c r="G213" s="1"/>
      <c r="H213" s="1"/>
      <c r="I213" s="1"/>
      <c r="J213" s="1"/>
    </row>
    <row r="214" spans="3:10" x14ac:dyDescent="0.2">
      <c r="C214" s="1"/>
      <c r="D214" s="1"/>
      <c r="E214" s="1"/>
      <c r="F214" s="1"/>
      <c r="G214" s="1"/>
      <c r="H214" s="1"/>
      <c r="I214" s="1"/>
      <c r="J214" s="1"/>
    </row>
    <row r="215" spans="3:10" x14ac:dyDescent="0.2">
      <c r="C215" s="1"/>
      <c r="D215" s="1"/>
      <c r="E215" s="1"/>
      <c r="F215" s="1"/>
      <c r="G215" s="1"/>
      <c r="H215" s="1"/>
      <c r="I215" s="1"/>
      <c r="J215" s="1"/>
    </row>
    <row r="216" spans="3:10" x14ac:dyDescent="0.2">
      <c r="C216" s="1"/>
      <c r="D216" s="1"/>
      <c r="E216" s="1"/>
      <c r="F216" s="1"/>
      <c r="G216" s="1"/>
      <c r="H216" s="1"/>
      <c r="I216" s="1"/>
      <c r="J216" s="1"/>
    </row>
    <row r="217" spans="3:10" x14ac:dyDescent="0.2">
      <c r="C217" s="1"/>
      <c r="D217" s="1"/>
      <c r="E217" s="1"/>
      <c r="F217" s="1"/>
      <c r="G217" s="1"/>
      <c r="H217" s="1"/>
      <c r="I217" s="1"/>
      <c r="J217" s="1"/>
    </row>
    <row r="218" spans="3:10" x14ac:dyDescent="0.2">
      <c r="C218" s="1"/>
      <c r="D218" s="1"/>
      <c r="E218" s="1"/>
      <c r="F218" s="1"/>
      <c r="G218" s="1"/>
      <c r="H218" s="1"/>
      <c r="I218" s="1"/>
      <c r="J218" s="1"/>
    </row>
    <row r="219" spans="3:10" x14ac:dyDescent="0.2">
      <c r="C219" s="1"/>
      <c r="D219" s="1"/>
      <c r="E219" s="1"/>
      <c r="F219" s="1"/>
      <c r="G219" s="1"/>
      <c r="H219" s="1"/>
      <c r="I219" s="1"/>
      <c r="J219" s="1"/>
    </row>
    <row r="220" spans="3:10" x14ac:dyDescent="0.2">
      <c r="C220" s="1"/>
      <c r="D220" s="1"/>
      <c r="E220" s="1"/>
      <c r="F220" s="1"/>
      <c r="G220" s="1"/>
      <c r="H220" s="1"/>
      <c r="I220" s="1"/>
      <c r="J220" s="1"/>
    </row>
    <row r="221" spans="3:10" x14ac:dyDescent="0.2">
      <c r="C221" s="1"/>
      <c r="D221" s="1"/>
      <c r="E221" s="1"/>
      <c r="F221" s="1"/>
      <c r="G221" s="1"/>
      <c r="H221" s="1"/>
      <c r="I221" s="1"/>
      <c r="J221" s="1"/>
    </row>
    <row r="222" spans="3:10" x14ac:dyDescent="0.2">
      <c r="C222" s="1"/>
      <c r="D222" s="1"/>
      <c r="E222" s="1"/>
      <c r="F222" s="1"/>
      <c r="G222" s="1"/>
      <c r="H222" s="1"/>
      <c r="I222" s="1"/>
      <c r="J222" s="1"/>
    </row>
    <row r="223" spans="3:10" x14ac:dyDescent="0.2">
      <c r="C223" s="1"/>
      <c r="D223" s="1"/>
      <c r="E223" s="1"/>
      <c r="F223" s="1"/>
      <c r="G223" s="1"/>
      <c r="H223" s="1"/>
      <c r="I223" s="1"/>
      <c r="J223" s="1"/>
    </row>
    <row r="224" spans="3:10" x14ac:dyDescent="0.2">
      <c r="C224" s="1"/>
      <c r="D224" s="1"/>
      <c r="E224" s="1"/>
      <c r="F224" s="1"/>
      <c r="G224" s="1"/>
      <c r="H224" s="1"/>
      <c r="I224" s="1"/>
      <c r="J224" s="1"/>
    </row>
    <row r="225" spans="3:10" x14ac:dyDescent="0.2">
      <c r="C225" s="1"/>
      <c r="D225" s="1"/>
      <c r="E225" s="1"/>
      <c r="F225" s="1"/>
      <c r="G225" s="1"/>
      <c r="H225" s="1"/>
      <c r="I225" s="1"/>
      <c r="J225" s="1"/>
    </row>
    <row r="226" spans="3:10" x14ac:dyDescent="0.2">
      <c r="C226" s="1"/>
      <c r="D226" s="1"/>
      <c r="E226" s="1"/>
      <c r="F226" s="1"/>
      <c r="G226" s="1"/>
      <c r="H226" s="1"/>
      <c r="I226" s="1"/>
      <c r="J226" s="1"/>
    </row>
    <row r="227" spans="3:10" x14ac:dyDescent="0.2">
      <c r="C227" s="1"/>
      <c r="D227" s="1"/>
      <c r="E227" s="1"/>
      <c r="F227" s="1"/>
      <c r="G227" s="1"/>
      <c r="H227" s="1"/>
      <c r="I227" s="1"/>
      <c r="J227" s="1"/>
    </row>
    <row r="228" spans="3:10" x14ac:dyDescent="0.2">
      <c r="C228" s="1"/>
      <c r="D228" s="1"/>
      <c r="E228" s="1"/>
      <c r="F228" s="1"/>
      <c r="G228" s="1"/>
      <c r="H228" s="1"/>
      <c r="I228" s="1"/>
      <c r="J228" s="1"/>
    </row>
    <row r="229" spans="3:10" x14ac:dyDescent="0.2">
      <c r="C229" s="1"/>
      <c r="D229" s="1"/>
      <c r="E229" s="1"/>
      <c r="F229" s="1"/>
      <c r="G229" s="1"/>
      <c r="H229" s="1"/>
      <c r="I229" s="1"/>
      <c r="J229" s="1"/>
    </row>
    <row r="230" spans="3:10" x14ac:dyDescent="0.2">
      <c r="C230" s="1"/>
      <c r="D230" s="1"/>
      <c r="E230" s="1"/>
      <c r="F230" s="1"/>
      <c r="G230" s="1"/>
      <c r="H230" s="1"/>
      <c r="I230" s="1"/>
      <c r="J230" s="1"/>
    </row>
    <row r="231" spans="3:10" x14ac:dyDescent="0.2">
      <c r="C231" s="1"/>
      <c r="D231" s="1"/>
      <c r="E231" s="1"/>
      <c r="F231" s="1"/>
      <c r="G231" s="1"/>
      <c r="H231" s="1"/>
      <c r="I231" s="1"/>
      <c r="J231" s="1"/>
    </row>
    <row r="232" spans="3:10" x14ac:dyDescent="0.2">
      <c r="C232" s="1"/>
      <c r="D232" s="1"/>
      <c r="E232" s="1"/>
      <c r="F232" s="1"/>
      <c r="G232" s="1"/>
      <c r="H232" s="1"/>
      <c r="I232" s="1"/>
      <c r="J232" s="1"/>
    </row>
    <row r="233" spans="3:10" x14ac:dyDescent="0.2">
      <c r="C233" s="1"/>
      <c r="D233" s="1"/>
      <c r="E233" s="1"/>
      <c r="F233" s="1"/>
      <c r="G233" s="1"/>
      <c r="H233" s="1"/>
      <c r="I233" s="1"/>
      <c r="J233" s="1"/>
    </row>
    <row r="234" spans="3:10" x14ac:dyDescent="0.2">
      <c r="C234" s="1"/>
      <c r="D234" s="1"/>
      <c r="E234" s="1"/>
      <c r="F234" s="1"/>
      <c r="G234" s="1"/>
      <c r="H234" s="1"/>
      <c r="I234" s="1"/>
      <c r="J234" s="1"/>
    </row>
    <row r="235" spans="3:10" x14ac:dyDescent="0.2">
      <c r="C235" s="1"/>
      <c r="D235" s="1"/>
      <c r="E235" s="1"/>
      <c r="F235" s="1"/>
      <c r="G235" s="1"/>
      <c r="H235" s="1"/>
      <c r="I235" s="1"/>
      <c r="J235" s="1"/>
    </row>
    <row r="236" spans="3:10" x14ac:dyDescent="0.2">
      <c r="C236" s="1"/>
      <c r="D236" s="1"/>
      <c r="E236" s="1"/>
      <c r="F236" s="1"/>
      <c r="G236" s="1"/>
      <c r="H236" s="1"/>
      <c r="I236" s="1"/>
      <c r="J236" s="1"/>
    </row>
    <row r="237" spans="3:10" x14ac:dyDescent="0.2">
      <c r="C237" s="1"/>
      <c r="D237" s="1"/>
      <c r="E237" s="1"/>
      <c r="F237" s="1"/>
      <c r="G237" s="1"/>
      <c r="H237" s="1"/>
      <c r="I237" s="1"/>
      <c r="J237" s="1"/>
    </row>
    <row r="238" spans="3:10" x14ac:dyDescent="0.2">
      <c r="C238" s="1"/>
      <c r="D238" s="1"/>
      <c r="E238" s="1"/>
      <c r="F238" s="1"/>
      <c r="G238" s="1"/>
      <c r="H238" s="1"/>
      <c r="I238" s="1"/>
      <c r="J238" s="1"/>
    </row>
    <row r="239" spans="3:10" x14ac:dyDescent="0.2">
      <c r="C239" s="1"/>
      <c r="D239" s="1"/>
      <c r="E239" s="1"/>
      <c r="F239" s="1"/>
      <c r="G239" s="1"/>
      <c r="H239" s="1"/>
      <c r="I239" s="1"/>
      <c r="J239" s="1"/>
    </row>
    <row r="240" spans="3:10" x14ac:dyDescent="0.2">
      <c r="C240" s="1"/>
      <c r="D240" s="1"/>
      <c r="E240" s="1"/>
      <c r="F240" s="1"/>
      <c r="G240" s="1"/>
      <c r="H240" s="1"/>
      <c r="I240" s="1"/>
      <c r="J240" s="1"/>
    </row>
    <row r="241" spans="3:10" x14ac:dyDescent="0.2">
      <c r="C241" s="1"/>
      <c r="D241" s="1"/>
      <c r="E241" s="1"/>
      <c r="F241" s="1"/>
      <c r="G241" s="1"/>
      <c r="H241" s="1"/>
      <c r="I241" s="1"/>
      <c r="J241" s="1"/>
    </row>
    <row r="242" spans="3:10" x14ac:dyDescent="0.2">
      <c r="C242" s="1"/>
      <c r="D242" s="1"/>
      <c r="E242" s="1"/>
      <c r="F242" s="1"/>
      <c r="G242" s="1"/>
      <c r="H242" s="1"/>
      <c r="I242" s="1"/>
      <c r="J242" s="1"/>
    </row>
    <row r="243" spans="3:10" x14ac:dyDescent="0.2">
      <c r="C243" s="1"/>
      <c r="D243" s="1"/>
      <c r="E243" s="1"/>
      <c r="F243" s="1"/>
      <c r="G243" s="1"/>
      <c r="H243" s="1"/>
      <c r="I243" s="1"/>
      <c r="J243" s="1"/>
    </row>
    <row r="244" spans="3:10" x14ac:dyDescent="0.2">
      <c r="C244" s="1"/>
      <c r="D244" s="1"/>
      <c r="E244" s="1"/>
      <c r="F244" s="1"/>
      <c r="G244" s="1"/>
      <c r="H244" s="1"/>
      <c r="I244" s="1"/>
      <c r="J244" s="1"/>
    </row>
    <row r="245" spans="3:10" x14ac:dyDescent="0.2">
      <c r="C245" s="1"/>
      <c r="D245" s="1"/>
      <c r="E245" s="1"/>
      <c r="F245" s="1"/>
      <c r="G245" s="1"/>
      <c r="H245" s="1"/>
      <c r="I245" s="1"/>
      <c r="J245" s="1"/>
    </row>
    <row r="246" spans="3:10" x14ac:dyDescent="0.2">
      <c r="C246" s="1"/>
      <c r="D246" s="1"/>
      <c r="E246" s="1"/>
      <c r="F246" s="1"/>
      <c r="G246" s="1"/>
      <c r="H246" s="1"/>
      <c r="I246" s="1"/>
      <c r="J246" s="1"/>
    </row>
    <row r="247" spans="3:10" x14ac:dyDescent="0.2">
      <c r="C247" s="1"/>
      <c r="D247" s="1"/>
      <c r="E247" s="1"/>
      <c r="F247" s="1"/>
      <c r="G247" s="1"/>
      <c r="H247" s="1"/>
      <c r="I247" s="1"/>
      <c r="J247" s="1"/>
    </row>
    <row r="248" spans="3:10" x14ac:dyDescent="0.2">
      <c r="C248" s="1"/>
      <c r="D248" s="1"/>
      <c r="E248" s="1"/>
      <c r="F248" s="1"/>
      <c r="G248" s="1"/>
      <c r="H248" s="1"/>
      <c r="I248" s="1"/>
      <c r="J248" s="1"/>
    </row>
    <row r="249" spans="3:10" x14ac:dyDescent="0.2">
      <c r="C249" s="1"/>
      <c r="D249" s="1"/>
      <c r="E249" s="1"/>
      <c r="F249" s="1"/>
      <c r="G249" s="1"/>
      <c r="H249" s="1"/>
      <c r="I249" s="1"/>
      <c r="J249" s="1"/>
    </row>
    <row r="250" spans="3:10" x14ac:dyDescent="0.2">
      <c r="C250" s="1"/>
      <c r="D250" s="1"/>
      <c r="E250" s="1"/>
      <c r="F250" s="1"/>
      <c r="G250" s="1"/>
      <c r="H250" s="1"/>
      <c r="I250" s="1"/>
      <c r="J250" s="1"/>
    </row>
    <row r="251" spans="3:10" x14ac:dyDescent="0.2">
      <c r="C251" s="1"/>
      <c r="D251" s="1"/>
      <c r="E251" s="1"/>
      <c r="F251" s="1"/>
      <c r="G251" s="1"/>
      <c r="H251" s="1"/>
      <c r="I251" s="1"/>
      <c r="J251" s="1"/>
    </row>
    <row r="252" spans="3:10" x14ac:dyDescent="0.2">
      <c r="C252" s="1"/>
      <c r="D252" s="1"/>
      <c r="E252" s="1"/>
      <c r="F252" s="1"/>
      <c r="G252" s="1"/>
      <c r="H252" s="1"/>
      <c r="I252" s="1"/>
      <c r="J252" s="1"/>
    </row>
    <row r="253" spans="3:10" x14ac:dyDescent="0.2">
      <c r="C253" s="1"/>
      <c r="D253" s="1"/>
      <c r="E253" s="1"/>
      <c r="F253" s="1"/>
      <c r="G253" s="1"/>
      <c r="H253" s="1"/>
      <c r="I253" s="1"/>
      <c r="J253" s="1"/>
    </row>
    <row r="254" spans="3:10" x14ac:dyDescent="0.2">
      <c r="C254" s="1"/>
      <c r="D254" s="1"/>
      <c r="E254" s="1"/>
      <c r="F254" s="1"/>
      <c r="G254" s="1"/>
      <c r="H254" s="1"/>
      <c r="I254" s="1"/>
      <c r="J254" s="1"/>
    </row>
    <row r="255" spans="3:10" x14ac:dyDescent="0.2">
      <c r="C255" s="1"/>
      <c r="D255" s="1"/>
      <c r="E255" s="1"/>
      <c r="F255" s="1"/>
      <c r="G255" s="1"/>
      <c r="H255" s="1"/>
      <c r="I255" s="1"/>
      <c r="J255" s="1"/>
    </row>
    <row r="256" spans="3:10" x14ac:dyDescent="0.2">
      <c r="C256" s="1"/>
      <c r="D256" s="1"/>
      <c r="E256" s="1"/>
      <c r="F256" s="1"/>
      <c r="G256" s="1"/>
      <c r="H256" s="1"/>
      <c r="I256" s="1"/>
      <c r="J256" s="1"/>
    </row>
    <row r="257" spans="3:10" x14ac:dyDescent="0.2">
      <c r="C257" s="1"/>
      <c r="D257" s="1"/>
      <c r="E257" s="1"/>
      <c r="F257" s="1"/>
      <c r="G257" s="1"/>
      <c r="H257" s="1"/>
      <c r="I257" s="1"/>
      <c r="J257" s="1"/>
    </row>
    <row r="258" spans="3:10" x14ac:dyDescent="0.2">
      <c r="C258" s="1"/>
      <c r="D258" s="1"/>
      <c r="E258" s="1"/>
      <c r="F258" s="1"/>
      <c r="G258" s="1"/>
      <c r="H258" s="1"/>
      <c r="I258" s="1"/>
      <c r="J258" s="1"/>
    </row>
    <row r="259" spans="3:10" x14ac:dyDescent="0.2">
      <c r="C259" s="1"/>
      <c r="D259" s="1"/>
      <c r="E259" s="1"/>
      <c r="F259" s="1"/>
      <c r="G259" s="1"/>
      <c r="H259" s="1"/>
      <c r="I259" s="1"/>
      <c r="J259" s="1"/>
    </row>
    <row r="260" spans="3:10" x14ac:dyDescent="0.2">
      <c r="C260" s="1"/>
      <c r="D260" s="1"/>
      <c r="E260" s="1"/>
      <c r="F260" s="1"/>
      <c r="G260" s="1"/>
      <c r="H260" s="1"/>
      <c r="I260" s="1"/>
      <c r="J260" s="1"/>
    </row>
    <row r="261" spans="3:10" x14ac:dyDescent="0.2">
      <c r="C261" s="1"/>
      <c r="D261" s="1"/>
      <c r="E261" s="1"/>
      <c r="F261" s="1"/>
      <c r="G261" s="1"/>
      <c r="H261" s="1"/>
      <c r="I261" s="1"/>
      <c r="J261" s="1"/>
    </row>
    <row r="262" spans="3:10" x14ac:dyDescent="0.2">
      <c r="C262" s="1"/>
      <c r="D262" s="1"/>
      <c r="E262" s="1"/>
      <c r="F262" s="1"/>
      <c r="G262" s="1"/>
      <c r="H262" s="1"/>
      <c r="I262" s="1"/>
      <c r="J262" s="1"/>
    </row>
    <row r="263" spans="3:10" x14ac:dyDescent="0.2">
      <c r="C263" s="1"/>
      <c r="D263" s="1"/>
      <c r="E263" s="1"/>
      <c r="F263" s="1"/>
      <c r="G263" s="1"/>
      <c r="H263" s="1"/>
      <c r="I263" s="1"/>
      <c r="J263" s="1"/>
    </row>
    <row r="264" spans="3:10" x14ac:dyDescent="0.2">
      <c r="C264" s="1"/>
      <c r="D264" s="1"/>
      <c r="E264" s="1"/>
      <c r="F264" s="1"/>
      <c r="G264" s="1"/>
      <c r="H264" s="1"/>
      <c r="I264" s="1"/>
      <c r="J264" s="1"/>
    </row>
    <row r="265" spans="3:10" x14ac:dyDescent="0.2">
      <c r="C265" s="1"/>
      <c r="D265" s="1"/>
      <c r="E265" s="1"/>
      <c r="F265" s="1"/>
      <c r="G265" s="1"/>
      <c r="H265" s="1"/>
      <c r="I265" s="1"/>
      <c r="J265" s="1"/>
    </row>
    <row r="266" spans="3:10" x14ac:dyDescent="0.2">
      <c r="C266" s="1"/>
      <c r="D266" s="1"/>
      <c r="E266" s="1"/>
      <c r="F266" s="1"/>
      <c r="G266" s="1"/>
      <c r="H266" s="1"/>
      <c r="I266" s="1"/>
      <c r="J266" s="1"/>
    </row>
    <row r="267" spans="3:10" x14ac:dyDescent="0.2">
      <c r="C267" s="1"/>
      <c r="D267" s="1"/>
      <c r="E267" s="1"/>
      <c r="F267" s="1"/>
      <c r="G267" s="1"/>
      <c r="H267" s="1"/>
      <c r="I267" s="1"/>
      <c r="J267" s="1"/>
    </row>
    <row r="268" spans="3:10" x14ac:dyDescent="0.2">
      <c r="C268" s="1"/>
      <c r="D268" s="1"/>
      <c r="E268" s="1"/>
      <c r="F268" s="1"/>
      <c r="G268" s="1"/>
      <c r="H268" s="1"/>
      <c r="I268" s="1"/>
      <c r="J268" s="1"/>
    </row>
    <row r="269" spans="3:10" x14ac:dyDescent="0.2">
      <c r="C269" s="1"/>
      <c r="D269" s="1"/>
      <c r="E269" s="1"/>
      <c r="F269" s="1"/>
      <c r="G269" s="1"/>
      <c r="H269" s="1"/>
      <c r="I269" s="1"/>
      <c r="J269" s="1"/>
    </row>
    <row r="270" spans="3:10" x14ac:dyDescent="0.2">
      <c r="C270" s="1"/>
      <c r="D270" s="1"/>
      <c r="E270" s="1"/>
      <c r="F270" s="1"/>
      <c r="G270" s="1"/>
      <c r="H270" s="1"/>
      <c r="I270" s="1"/>
      <c r="J270" s="1"/>
    </row>
    <row r="271" spans="3:10" x14ac:dyDescent="0.2">
      <c r="C271" s="1"/>
      <c r="D271" s="1"/>
      <c r="E271" s="1"/>
      <c r="F271" s="1"/>
      <c r="G271" s="1"/>
      <c r="H271" s="1"/>
      <c r="I271" s="1"/>
      <c r="J271" s="1"/>
    </row>
    <row r="272" spans="3:10" x14ac:dyDescent="0.2">
      <c r="C272" s="1"/>
      <c r="D272" s="1"/>
      <c r="E272" s="1"/>
      <c r="F272" s="1"/>
      <c r="G272" s="1"/>
      <c r="H272" s="1"/>
      <c r="I272" s="1"/>
      <c r="J272" s="1"/>
    </row>
    <row r="273" spans="3:10" x14ac:dyDescent="0.2">
      <c r="C273" s="1"/>
      <c r="D273" s="1"/>
      <c r="E273" s="1"/>
      <c r="F273" s="1"/>
      <c r="G273" s="1"/>
      <c r="H273" s="1"/>
      <c r="I273" s="1"/>
      <c r="J273" s="1"/>
    </row>
    <row r="274" spans="3:10" x14ac:dyDescent="0.2">
      <c r="C274" s="1"/>
      <c r="D274" s="1"/>
      <c r="E274" s="1"/>
      <c r="F274" s="1"/>
      <c r="G274" s="1"/>
      <c r="H274" s="1"/>
      <c r="I274" s="1"/>
      <c r="J274" s="1"/>
    </row>
    <row r="275" spans="3:10" x14ac:dyDescent="0.2">
      <c r="C275" s="1"/>
      <c r="D275" s="1"/>
      <c r="E275" s="1"/>
      <c r="F275" s="1"/>
      <c r="G275" s="1"/>
      <c r="H275" s="1"/>
      <c r="I275" s="1"/>
      <c r="J275" s="1"/>
    </row>
    <row r="276" spans="3:10" x14ac:dyDescent="0.2">
      <c r="C276" s="1"/>
      <c r="D276" s="1"/>
      <c r="E276" s="1"/>
      <c r="F276" s="1"/>
      <c r="G276" s="1"/>
      <c r="H276" s="1"/>
      <c r="I276" s="1"/>
      <c r="J276" s="1"/>
    </row>
    <row r="277" spans="3:10" x14ac:dyDescent="0.2">
      <c r="C277" s="1"/>
      <c r="D277" s="1"/>
      <c r="E277" s="1"/>
      <c r="F277" s="1"/>
      <c r="G277" s="1"/>
      <c r="H277" s="1"/>
      <c r="I277" s="1"/>
      <c r="J277" s="1"/>
    </row>
    <row r="278" spans="3:10" x14ac:dyDescent="0.2">
      <c r="C278" s="1"/>
      <c r="D278" s="1"/>
      <c r="E278" s="1"/>
      <c r="F278" s="1"/>
      <c r="G278" s="1"/>
      <c r="H278" s="1"/>
      <c r="I278" s="1"/>
      <c r="J278" s="1"/>
    </row>
    <row r="279" spans="3:10" x14ac:dyDescent="0.2">
      <c r="C279" s="1"/>
      <c r="D279" s="1"/>
      <c r="E279" s="1"/>
      <c r="F279" s="1"/>
      <c r="G279" s="1"/>
      <c r="H279" s="1"/>
      <c r="I279" s="1"/>
      <c r="J279" s="1"/>
    </row>
    <row r="280" spans="3:10" x14ac:dyDescent="0.2">
      <c r="C280" s="1"/>
      <c r="D280" s="1"/>
      <c r="E280" s="1"/>
      <c r="F280" s="1"/>
      <c r="G280" s="1"/>
      <c r="H280" s="1"/>
      <c r="I280" s="1"/>
      <c r="J280" s="1"/>
    </row>
    <row r="281" spans="3:10" x14ac:dyDescent="0.2">
      <c r="C281" s="1"/>
      <c r="D281" s="1"/>
      <c r="E281" s="1"/>
      <c r="F281" s="1"/>
      <c r="G281" s="1"/>
      <c r="H281" s="1"/>
      <c r="I281" s="1"/>
      <c r="J281" s="1"/>
    </row>
    <row r="282" spans="3:10" x14ac:dyDescent="0.2">
      <c r="C282" s="1"/>
      <c r="D282" s="1"/>
      <c r="E282" s="1"/>
      <c r="F282" s="1"/>
      <c r="G282" s="1"/>
      <c r="H282" s="1"/>
      <c r="I282" s="1"/>
      <c r="J282" s="1"/>
    </row>
    <row r="283" spans="3:10" x14ac:dyDescent="0.2">
      <c r="C283" s="1"/>
      <c r="D283" s="1"/>
      <c r="E283" s="1"/>
      <c r="F283" s="1"/>
      <c r="G283" s="1"/>
      <c r="H283" s="1"/>
      <c r="I283" s="1"/>
      <c r="J283" s="1"/>
    </row>
    <row r="284" spans="3:10" x14ac:dyDescent="0.2">
      <c r="C284" s="1"/>
      <c r="D284" s="1"/>
      <c r="E284" s="1"/>
      <c r="F284" s="1"/>
      <c r="G284" s="1"/>
      <c r="H284" s="1"/>
      <c r="I284" s="1"/>
      <c r="J284" s="1"/>
    </row>
    <row r="285" spans="3:10" x14ac:dyDescent="0.2">
      <c r="C285" s="1"/>
      <c r="D285" s="1"/>
      <c r="E285" s="1"/>
      <c r="F285" s="1"/>
      <c r="G285" s="1"/>
      <c r="H285" s="1"/>
      <c r="I285" s="1"/>
      <c r="J285" s="1"/>
    </row>
    <row r="286" spans="3:10" x14ac:dyDescent="0.2">
      <c r="C286" s="1"/>
      <c r="D286" s="1"/>
      <c r="E286" s="1"/>
      <c r="F286" s="1"/>
      <c r="G286" s="1"/>
      <c r="H286" s="1"/>
      <c r="I286" s="1"/>
      <c r="J286" s="1"/>
    </row>
    <row r="287" spans="3:10" x14ac:dyDescent="0.2">
      <c r="C287" s="1"/>
      <c r="D287" s="1"/>
      <c r="E287" s="1"/>
      <c r="F287" s="1"/>
      <c r="G287" s="1"/>
      <c r="H287" s="1"/>
      <c r="I287" s="1"/>
      <c r="J287" s="1"/>
    </row>
    <row r="288" spans="3:10" x14ac:dyDescent="0.2">
      <c r="C288" s="1"/>
      <c r="D288" s="1"/>
      <c r="E288" s="1"/>
      <c r="F288" s="1"/>
      <c r="G288" s="1"/>
      <c r="H288" s="1"/>
      <c r="I288" s="1"/>
      <c r="J288" s="1"/>
    </row>
    <row r="289" spans="3:10" x14ac:dyDescent="0.2">
      <c r="C289" s="1"/>
      <c r="D289" s="1"/>
      <c r="E289" s="1"/>
      <c r="F289" s="1"/>
      <c r="G289" s="1"/>
      <c r="H289" s="1"/>
      <c r="I289" s="1"/>
      <c r="J289" s="1"/>
    </row>
    <row r="290" spans="3:10" x14ac:dyDescent="0.2">
      <c r="C290" s="1"/>
      <c r="D290" s="1"/>
      <c r="E290" s="1"/>
      <c r="F290" s="1"/>
      <c r="G290" s="1"/>
      <c r="H290" s="1"/>
      <c r="I290" s="1"/>
      <c r="J290" s="1"/>
    </row>
    <row r="291" spans="3:10" x14ac:dyDescent="0.2">
      <c r="C291" s="1"/>
      <c r="D291" s="1"/>
      <c r="E291" s="1"/>
      <c r="F291" s="1"/>
      <c r="G291" s="1"/>
      <c r="H291" s="1"/>
      <c r="I291" s="1"/>
      <c r="J291" s="1"/>
    </row>
    <row r="292" spans="3:10" x14ac:dyDescent="0.2">
      <c r="C292" s="1"/>
      <c r="D292" s="1"/>
      <c r="E292" s="1"/>
      <c r="F292" s="1"/>
      <c r="G292" s="1"/>
      <c r="H292" s="1"/>
      <c r="I292" s="1"/>
      <c r="J292" s="1"/>
    </row>
    <row r="293" spans="3:10" x14ac:dyDescent="0.2">
      <c r="C293" s="1"/>
      <c r="D293" s="1"/>
      <c r="E293" s="1"/>
      <c r="F293" s="1"/>
      <c r="G293" s="1"/>
      <c r="H293" s="1"/>
      <c r="I293" s="1"/>
      <c r="J293" s="1"/>
    </row>
    <row r="294" spans="3:10" x14ac:dyDescent="0.2">
      <c r="C294" s="1"/>
      <c r="D294" s="1"/>
      <c r="E294" s="1"/>
      <c r="F294" s="1"/>
      <c r="G294" s="1"/>
      <c r="H294" s="1"/>
      <c r="I294" s="1"/>
      <c r="J294" s="1"/>
    </row>
    <row r="295" spans="3:10" x14ac:dyDescent="0.2">
      <c r="C295" s="1"/>
      <c r="D295" s="1"/>
      <c r="E295" s="1"/>
      <c r="F295" s="1"/>
      <c r="G295" s="1"/>
      <c r="H295" s="1"/>
      <c r="I295" s="1"/>
      <c r="J295" s="1"/>
    </row>
    <row r="296" spans="3:10" x14ac:dyDescent="0.2">
      <c r="C296" s="1"/>
      <c r="D296" s="1"/>
      <c r="E296" s="1"/>
      <c r="F296" s="1"/>
      <c r="G296" s="1"/>
      <c r="H296" s="1"/>
      <c r="I296" s="1"/>
      <c r="J296" s="1"/>
    </row>
    <row r="297" spans="3:10" x14ac:dyDescent="0.2">
      <c r="C297" s="1"/>
      <c r="D297" s="1"/>
      <c r="E297" s="1"/>
      <c r="F297" s="1"/>
      <c r="G297" s="1"/>
      <c r="H297" s="1"/>
      <c r="I297" s="1"/>
      <c r="J297" s="1"/>
    </row>
    <row r="298" spans="3:10" x14ac:dyDescent="0.2">
      <c r="C298" s="1"/>
      <c r="D298" s="1"/>
      <c r="E298" s="1"/>
      <c r="F298" s="1"/>
      <c r="G298" s="1"/>
      <c r="H298" s="1"/>
      <c r="I298" s="1"/>
      <c r="J298" s="1"/>
    </row>
    <row r="299" spans="3:10" x14ac:dyDescent="0.2">
      <c r="C299" s="1"/>
      <c r="D299" s="1"/>
      <c r="E299" s="1"/>
      <c r="F299" s="1"/>
      <c r="G299" s="1"/>
      <c r="H299" s="1"/>
      <c r="I299" s="1"/>
      <c r="J299" s="1"/>
    </row>
    <row r="300" spans="3:10" x14ac:dyDescent="0.2">
      <c r="C300" s="1"/>
      <c r="D300" s="1"/>
      <c r="E300" s="1"/>
      <c r="F300" s="1"/>
      <c r="G300" s="1"/>
      <c r="H300" s="1"/>
      <c r="I300" s="1"/>
      <c r="J300" s="1"/>
    </row>
    <row r="301" spans="3:10" x14ac:dyDescent="0.2">
      <c r="C301" s="1"/>
      <c r="D301" s="1"/>
      <c r="E301" s="1"/>
      <c r="F301" s="1"/>
      <c r="G301" s="1"/>
      <c r="H301" s="1"/>
      <c r="I301" s="1"/>
      <c r="J301" s="1"/>
    </row>
    <row r="302" spans="3:10" x14ac:dyDescent="0.2">
      <c r="C302" s="1"/>
      <c r="D302" s="1"/>
      <c r="E302" s="1"/>
      <c r="F302" s="1"/>
      <c r="G302" s="1"/>
      <c r="H302" s="1"/>
      <c r="I302" s="1"/>
      <c r="J302" s="1"/>
    </row>
    <row r="303" spans="3:10" x14ac:dyDescent="0.2">
      <c r="C303" s="1"/>
      <c r="D303" s="1"/>
      <c r="E303" s="1"/>
      <c r="F303" s="1"/>
      <c r="G303" s="1"/>
      <c r="H303" s="1"/>
      <c r="I303" s="1"/>
      <c r="J303" s="1"/>
    </row>
    <row r="304" spans="3:10" x14ac:dyDescent="0.2">
      <c r="C304" s="1"/>
      <c r="D304" s="1"/>
      <c r="E304" s="1"/>
      <c r="F304" s="1"/>
      <c r="G304" s="1"/>
      <c r="H304" s="1"/>
      <c r="I304" s="1"/>
      <c r="J304" s="1"/>
    </row>
    <row r="305" spans="3:10" x14ac:dyDescent="0.2">
      <c r="C305" s="1"/>
      <c r="D305" s="1"/>
      <c r="E305" s="1"/>
      <c r="F305" s="1"/>
      <c r="G305" s="1"/>
      <c r="H305" s="1"/>
      <c r="I305" s="1"/>
      <c r="J305" s="1"/>
    </row>
    <row r="306" spans="3:10" x14ac:dyDescent="0.2">
      <c r="C306" s="1"/>
      <c r="D306" s="1"/>
      <c r="E306" s="1"/>
      <c r="F306" s="1"/>
      <c r="G306" s="1"/>
      <c r="H306" s="1"/>
      <c r="I306" s="1"/>
      <c r="J306" s="1"/>
    </row>
    <row r="307" spans="3:10" x14ac:dyDescent="0.2">
      <c r="C307" s="1"/>
      <c r="D307" s="1"/>
      <c r="E307" s="1"/>
      <c r="F307" s="1"/>
      <c r="G307" s="1"/>
      <c r="H307" s="1"/>
      <c r="I307" s="1"/>
      <c r="J307" s="1"/>
    </row>
    <row r="308" spans="3:10" x14ac:dyDescent="0.2">
      <c r="C308" s="1"/>
      <c r="D308" s="1"/>
      <c r="E308" s="1"/>
      <c r="F308" s="1"/>
      <c r="G308" s="1"/>
      <c r="H308" s="1"/>
      <c r="I308" s="1"/>
      <c r="J308" s="1"/>
    </row>
    <row r="309" spans="3:10" x14ac:dyDescent="0.2">
      <c r="C309" s="1"/>
      <c r="D309" s="1"/>
      <c r="E309" s="1"/>
      <c r="F309" s="1"/>
      <c r="G309" s="1"/>
      <c r="H309" s="1"/>
      <c r="I309" s="1"/>
      <c r="J309" s="1"/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9"/>
  <sheetViews>
    <sheetView topLeftCell="A10" workbookViewId="0"/>
  </sheetViews>
  <sheetFormatPr defaultRowHeight="12.75" x14ac:dyDescent="0.2"/>
  <cols>
    <col min="1" max="1" width="15.7109375" customWidth="1"/>
    <col min="2" max="2" width="24.5703125" customWidth="1"/>
    <col min="3" max="30" width="15.42578125" style="33" customWidth="1"/>
  </cols>
  <sheetData>
    <row r="1" spans="1:30" ht="15" x14ac:dyDescent="0.25">
      <c r="A1" s="2" t="s">
        <v>4</v>
      </c>
      <c r="B1" s="2"/>
    </row>
    <row r="2" spans="1:30" ht="15" x14ac:dyDescent="0.25">
      <c r="A2" s="4"/>
      <c r="B2" s="4"/>
    </row>
    <row r="3" spans="1:30" x14ac:dyDescent="0.2">
      <c r="A3" s="35" t="s">
        <v>74</v>
      </c>
      <c r="B3" s="35" t="s">
        <v>3</v>
      </c>
      <c r="C3" s="32">
        <v>42917</v>
      </c>
      <c r="D3" s="32">
        <v>42948</v>
      </c>
      <c r="E3" s="32">
        <v>42979</v>
      </c>
      <c r="F3" s="32">
        <v>43009</v>
      </c>
      <c r="G3" s="32">
        <v>43040</v>
      </c>
      <c r="H3" s="32">
        <v>43070</v>
      </c>
      <c r="I3" s="32">
        <v>43101</v>
      </c>
      <c r="J3" s="32">
        <v>43132</v>
      </c>
      <c r="K3" s="32">
        <v>43160</v>
      </c>
      <c r="L3" s="32">
        <v>43191</v>
      </c>
      <c r="M3" s="32">
        <v>43221</v>
      </c>
      <c r="N3" s="32">
        <v>43252</v>
      </c>
      <c r="O3" s="32">
        <v>43282</v>
      </c>
      <c r="P3" s="32">
        <v>43313</v>
      </c>
      <c r="Q3" s="32">
        <v>43344</v>
      </c>
      <c r="R3" s="32">
        <v>43374</v>
      </c>
      <c r="S3" s="32">
        <v>43405</v>
      </c>
      <c r="T3" s="32">
        <v>43435</v>
      </c>
      <c r="U3" s="32">
        <v>43466</v>
      </c>
      <c r="V3" s="32">
        <v>43497</v>
      </c>
      <c r="W3" s="32">
        <v>43525</v>
      </c>
      <c r="X3" s="32">
        <v>43556</v>
      </c>
      <c r="Y3" s="32">
        <v>43586</v>
      </c>
      <c r="Z3" s="32">
        <v>43617</v>
      </c>
      <c r="AA3" s="32">
        <v>43647</v>
      </c>
      <c r="AB3" s="32">
        <v>43678</v>
      </c>
      <c r="AC3" s="32">
        <v>43709</v>
      </c>
      <c r="AD3" s="32">
        <v>43739</v>
      </c>
    </row>
    <row r="4" spans="1:30" x14ac:dyDescent="0.2">
      <c r="A4" t="s">
        <v>75</v>
      </c>
      <c r="B4" t="s">
        <v>76</v>
      </c>
      <c r="C4" s="1">
        <v>26</v>
      </c>
      <c r="D4" s="1">
        <v>24</v>
      </c>
      <c r="E4" s="1">
        <v>24</v>
      </c>
      <c r="F4" s="1">
        <v>21</v>
      </c>
      <c r="G4" s="1">
        <v>24</v>
      </c>
      <c r="H4" s="1">
        <v>32</v>
      </c>
      <c r="I4" s="1">
        <v>36</v>
      </c>
      <c r="J4" s="1">
        <v>28</v>
      </c>
      <c r="K4" s="1">
        <v>27</v>
      </c>
      <c r="L4" s="1">
        <v>22</v>
      </c>
      <c r="M4" s="1">
        <v>19</v>
      </c>
      <c r="N4" s="1">
        <v>23</v>
      </c>
      <c r="O4" s="1">
        <v>16</v>
      </c>
      <c r="P4" s="1">
        <v>19</v>
      </c>
      <c r="Q4" s="1">
        <v>19</v>
      </c>
      <c r="R4" s="1">
        <v>15</v>
      </c>
      <c r="S4" s="1">
        <v>19</v>
      </c>
      <c r="T4" s="1">
        <v>18</v>
      </c>
      <c r="U4" s="1">
        <v>25</v>
      </c>
      <c r="V4" s="1">
        <v>24</v>
      </c>
      <c r="W4" s="1">
        <v>24</v>
      </c>
      <c r="X4" s="1">
        <v>22</v>
      </c>
      <c r="Y4" s="1">
        <v>20</v>
      </c>
      <c r="Z4" s="1">
        <v>21</v>
      </c>
      <c r="AA4" s="1">
        <v>19</v>
      </c>
      <c r="AB4" s="1">
        <v>18</v>
      </c>
      <c r="AC4" s="1">
        <v>22</v>
      </c>
      <c r="AD4" s="1">
        <v>21</v>
      </c>
    </row>
    <row r="5" spans="1:30" x14ac:dyDescent="0.2">
      <c r="A5" t="s">
        <v>75</v>
      </c>
      <c r="B5" t="s">
        <v>77</v>
      </c>
      <c r="C5" s="1">
        <v>161</v>
      </c>
      <c r="D5" s="1">
        <v>154</v>
      </c>
      <c r="E5" s="1">
        <v>105</v>
      </c>
      <c r="F5" s="1">
        <v>81</v>
      </c>
      <c r="G5" s="1">
        <v>103</v>
      </c>
      <c r="H5" s="1">
        <v>122</v>
      </c>
      <c r="I5" s="1">
        <v>166</v>
      </c>
      <c r="J5" s="1">
        <v>167</v>
      </c>
      <c r="K5" s="1">
        <v>165</v>
      </c>
      <c r="L5" s="1">
        <v>139</v>
      </c>
      <c r="M5" s="1">
        <v>101</v>
      </c>
      <c r="N5" s="1">
        <v>258</v>
      </c>
      <c r="O5" s="1">
        <v>154</v>
      </c>
      <c r="P5" s="1">
        <v>165</v>
      </c>
      <c r="Q5" s="1">
        <v>97</v>
      </c>
      <c r="R5" s="1">
        <v>84</v>
      </c>
      <c r="S5" s="1">
        <v>98</v>
      </c>
      <c r="T5" s="1">
        <v>108</v>
      </c>
      <c r="U5" s="1">
        <v>157</v>
      </c>
      <c r="V5" s="1">
        <v>163</v>
      </c>
      <c r="W5" s="1">
        <v>167</v>
      </c>
      <c r="X5" s="1">
        <v>143</v>
      </c>
      <c r="Y5" s="1">
        <v>143</v>
      </c>
      <c r="Z5" s="1">
        <v>243</v>
      </c>
      <c r="AA5" s="1">
        <v>259</v>
      </c>
      <c r="AB5" s="1">
        <v>214</v>
      </c>
      <c r="AC5" s="1">
        <v>106</v>
      </c>
      <c r="AD5" s="1">
        <v>96</v>
      </c>
    </row>
    <row r="6" spans="1:30" x14ac:dyDescent="0.2">
      <c r="A6" t="s">
        <v>75</v>
      </c>
      <c r="B6" t="s">
        <v>78</v>
      </c>
      <c r="C6" s="1">
        <v>76</v>
      </c>
      <c r="D6" s="1">
        <v>71</v>
      </c>
      <c r="E6" s="1">
        <v>67</v>
      </c>
      <c r="F6" s="1">
        <v>59</v>
      </c>
      <c r="G6" s="1">
        <v>68</v>
      </c>
      <c r="H6" s="1">
        <v>86</v>
      </c>
      <c r="I6" s="1">
        <v>106</v>
      </c>
      <c r="J6" s="1">
        <v>110</v>
      </c>
      <c r="K6" s="1">
        <v>114</v>
      </c>
      <c r="L6" s="1">
        <v>103</v>
      </c>
      <c r="M6" s="1">
        <v>73</v>
      </c>
      <c r="N6" s="1">
        <v>91</v>
      </c>
      <c r="O6" s="1">
        <v>74</v>
      </c>
      <c r="P6" s="1">
        <v>79</v>
      </c>
      <c r="Q6" s="1">
        <v>72</v>
      </c>
      <c r="R6" s="1">
        <v>68</v>
      </c>
      <c r="S6" s="1">
        <v>84</v>
      </c>
      <c r="T6" s="1">
        <v>97</v>
      </c>
      <c r="U6" s="1">
        <v>119</v>
      </c>
      <c r="V6" s="1">
        <v>121</v>
      </c>
      <c r="W6" s="1">
        <v>124</v>
      </c>
      <c r="X6" s="1">
        <v>118</v>
      </c>
      <c r="Y6" s="1">
        <v>92</v>
      </c>
      <c r="Z6" s="1">
        <v>111</v>
      </c>
      <c r="AA6" s="1">
        <v>91</v>
      </c>
      <c r="AB6" s="1">
        <v>93</v>
      </c>
      <c r="AC6" s="1">
        <v>77</v>
      </c>
      <c r="AD6" s="1">
        <v>75</v>
      </c>
    </row>
    <row r="7" spans="1:30" x14ac:dyDescent="0.2">
      <c r="A7" t="s">
        <v>75</v>
      </c>
      <c r="B7" t="s">
        <v>79</v>
      </c>
      <c r="C7" s="1">
        <v>10</v>
      </c>
      <c r="D7" s="1">
        <v>11</v>
      </c>
      <c r="E7" s="1">
        <v>10</v>
      </c>
      <c r="F7" s="1">
        <v>8</v>
      </c>
      <c r="G7" s="1">
        <v>8</v>
      </c>
      <c r="H7" s="1">
        <v>11</v>
      </c>
      <c r="I7" s="1">
        <v>14</v>
      </c>
      <c r="J7" s="1">
        <v>15</v>
      </c>
      <c r="K7" s="1">
        <v>14</v>
      </c>
      <c r="L7" s="1">
        <v>13</v>
      </c>
      <c r="M7" s="1">
        <v>10</v>
      </c>
      <c r="N7" s="1">
        <v>12</v>
      </c>
      <c r="O7" s="1">
        <v>9</v>
      </c>
      <c r="P7" s="1">
        <v>13</v>
      </c>
      <c r="Q7" s="1">
        <v>11</v>
      </c>
      <c r="R7" s="1">
        <v>10</v>
      </c>
      <c r="S7" s="1">
        <v>11</v>
      </c>
      <c r="T7" s="1">
        <v>12</v>
      </c>
      <c r="U7" s="1">
        <v>17</v>
      </c>
      <c r="V7" s="1">
        <v>15</v>
      </c>
      <c r="W7" s="1">
        <v>17</v>
      </c>
      <c r="X7" s="1">
        <v>10</v>
      </c>
      <c r="Y7" s="1">
        <v>8</v>
      </c>
      <c r="Z7" s="1">
        <v>10</v>
      </c>
      <c r="AA7" s="1">
        <v>9</v>
      </c>
      <c r="AB7" s="1">
        <v>13</v>
      </c>
      <c r="AC7" s="1">
        <v>11</v>
      </c>
      <c r="AD7" s="1">
        <v>10</v>
      </c>
    </row>
    <row r="8" spans="1:30" x14ac:dyDescent="0.2">
      <c r="A8" t="s">
        <v>75</v>
      </c>
      <c r="B8" t="s">
        <v>80</v>
      </c>
      <c r="C8" s="1">
        <v>819</v>
      </c>
      <c r="D8" s="1">
        <v>865</v>
      </c>
      <c r="E8" s="1">
        <v>760</v>
      </c>
      <c r="F8" s="1">
        <v>676</v>
      </c>
      <c r="G8" s="1">
        <v>888</v>
      </c>
      <c r="H8" s="1">
        <v>1024</v>
      </c>
      <c r="I8" s="1">
        <v>1332</v>
      </c>
      <c r="J8" s="1">
        <v>1319</v>
      </c>
      <c r="K8" s="1">
        <v>1288</v>
      </c>
      <c r="L8" s="1">
        <v>1137</v>
      </c>
      <c r="M8" s="1">
        <v>897</v>
      </c>
      <c r="N8" s="1">
        <v>1067</v>
      </c>
      <c r="O8" s="1">
        <v>848</v>
      </c>
      <c r="P8" s="1">
        <v>914</v>
      </c>
      <c r="Q8" s="1">
        <v>787</v>
      </c>
      <c r="R8" s="1">
        <v>691</v>
      </c>
      <c r="S8" s="1">
        <v>821</v>
      </c>
      <c r="T8" s="1">
        <v>918</v>
      </c>
      <c r="U8" s="1">
        <v>1201</v>
      </c>
      <c r="V8" s="1">
        <v>1161</v>
      </c>
      <c r="W8" s="1">
        <v>1183</v>
      </c>
      <c r="X8" s="1">
        <v>938</v>
      </c>
      <c r="Y8" s="1">
        <v>782</v>
      </c>
      <c r="Z8" s="1">
        <v>982</v>
      </c>
      <c r="AA8" s="1">
        <v>794</v>
      </c>
      <c r="AB8" s="1">
        <v>843</v>
      </c>
      <c r="AC8" s="1">
        <v>733</v>
      </c>
      <c r="AD8" s="1">
        <v>674</v>
      </c>
    </row>
    <row r="9" spans="1:30" x14ac:dyDescent="0.2">
      <c r="A9" t="s">
        <v>75</v>
      </c>
      <c r="B9" t="s">
        <v>81</v>
      </c>
      <c r="C9" s="1">
        <v>1635</v>
      </c>
      <c r="D9" s="1">
        <v>1704</v>
      </c>
      <c r="E9" s="1">
        <v>1459</v>
      </c>
      <c r="F9" s="1">
        <v>1301</v>
      </c>
      <c r="G9" s="1">
        <v>1703</v>
      </c>
      <c r="H9" s="1">
        <v>2001</v>
      </c>
      <c r="I9" s="1">
        <v>2583</v>
      </c>
      <c r="J9" s="1">
        <v>2612</v>
      </c>
      <c r="K9" s="1">
        <v>2538</v>
      </c>
      <c r="L9" s="1">
        <v>2156</v>
      </c>
      <c r="M9" s="1">
        <v>1637</v>
      </c>
      <c r="N9" s="1">
        <v>1992</v>
      </c>
      <c r="O9" s="1">
        <v>1660</v>
      </c>
      <c r="P9" s="1">
        <v>1711</v>
      </c>
      <c r="Q9" s="1">
        <v>1407</v>
      </c>
      <c r="R9" s="1">
        <v>1272</v>
      </c>
      <c r="S9" s="1">
        <v>1539</v>
      </c>
      <c r="T9" s="1">
        <v>1832</v>
      </c>
      <c r="U9" s="1">
        <v>2324</v>
      </c>
      <c r="V9" s="1">
        <v>2352</v>
      </c>
      <c r="W9" s="1">
        <v>2326</v>
      </c>
      <c r="X9" s="1">
        <v>1795</v>
      </c>
      <c r="Y9" s="1">
        <v>1475</v>
      </c>
      <c r="Z9" s="1">
        <v>1857</v>
      </c>
      <c r="AA9" s="1">
        <v>1529</v>
      </c>
      <c r="AB9" s="1">
        <v>1590</v>
      </c>
      <c r="AC9" s="1">
        <v>1358</v>
      </c>
      <c r="AD9" s="1">
        <v>1230</v>
      </c>
    </row>
    <row r="10" spans="1:30" x14ac:dyDescent="0.2">
      <c r="A10" t="s">
        <v>75</v>
      </c>
      <c r="B10" t="s">
        <v>82</v>
      </c>
      <c r="C10" s="1">
        <v>91</v>
      </c>
      <c r="D10" s="1">
        <v>95</v>
      </c>
      <c r="E10" s="1">
        <v>74</v>
      </c>
      <c r="F10" s="1">
        <v>64</v>
      </c>
      <c r="G10" s="1">
        <v>75</v>
      </c>
      <c r="H10" s="1">
        <v>91</v>
      </c>
      <c r="I10" s="1">
        <v>127</v>
      </c>
      <c r="J10" s="1">
        <v>133</v>
      </c>
      <c r="K10" s="1">
        <v>143</v>
      </c>
      <c r="L10" s="1">
        <v>134</v>
      </c>
      <c r="M10" s="1">
        <v>90</v>
      </c>
      <c r="N10" s="1">
        <v>114</v>
      </c>
      <c r="O10" s="1">
        <v>89</v>
      </c>
      <c r="P10" s="1">
        <v>86</v>
      </c>
      <c r="Q10" s="1">
        <v>71</v>
      </c>
      <c r="R10" s="1">
        <v>59</v>
      </c>
      <c r="S10" s="1">
        <v>69</v>
      </c>
      <c r="T10" s="1">
        <v>82</v>
      </c>
      <c r="U10" s="1">
        <v>129</v>
      </c>
      <c r="V10" s="1">
        <v>145</v>
      </c>
      <c r="W10" s="1">
        <v>133</v>
      </c>
      <c r="X10" s="1">
        <v>114</v>
      </c>
      <c r="Y10" s="1">
        <v>85</v>
      </c>
      <c r="Z10" s="1">
        <v>106</v>
      </c>
      <c r="AA10" s="1">
        <v>97</v>
      </c>
      <c r="AB10" s="1">
        <v>81</v>
      </c>
      <c r="AC10" s="1">
        <v>66</v>
      </c>
      <c r="AD10" s="1">
        <v>58</v>
      </c>
    </row>
    <row r="11" spans="1:30" x14ac:dyDescent="0.2">
      <c r="A11" t="s">
        <v>75</v>
      </c>
      <c r="B11" t="s">
        <v>83</v>
      </c>
      <c r="C11" s="1">
        <v>28</v>
      </c>
      <c r="D11" s="1">
        <v>28</v>
      </c>
      <c r="E11" s="1">
        <v>27</v>
      </c>
      <c r="F11" s="1">
        <v>22</v>
      </c>
      <c r="G11" s="1">
        <v>27</v>
      </c>
      <c r="H11" s="1">
        <v>34</v>
      </c>
      <c r="I11" s="1">
        <v>43</v>
      </c>
      <c r="J11" s="1">
        <v>37</v>
      </c>
      <c r="K11" s="1">
        <v>39</v>
      </c>
      <c r="L11" s="1">
        <v>34</v>
      </c>
      <c r="M11" s="1">
        <v>26</v>
      </c>
      <c r="N11" s="1">
        <v>35</v>
      </c>
      <c r="O11" s="1">
        <v>30</v>
      </c>
      <c r="P11" s="1">
        <v>32</v>
      </c>
      <c r="Q11" s="1">
        <v>26</v>
      </c>
      <c r="R11" s="1">
        <v>22</v>
      </c>
      <c r="S11" s="1">
        <v>28</v>
      </c>
      <c r="T11" s="1">
        <v>24</v>
      </c>
      <c r="U11" s="1">
        <v>33</v>
      </c>
      <c r="V11" s="1">
        <v>30</v>
      </c>
      <c r="W11" s="1">
        <v>32</v>
      </c>
      <c r="X11" s="1">
        <v>30</v>
      </c>
      <c r="Y11" s="1">
        <v>23</v>
      </c>
      <c r="Z11" s="1">
        <v>30</v>
      </c>
      <c r="AA11" s="1">
        <v>24</v>
      </c>
      <c r="AB11" s="1">
        <v>25</v>
      </c>
      <c r="AC11" s="1">
        <v>25</v>
      </c>
      <c r="AD11" s="1">
        <v>28</v>
      </c>
    </row>
    <row r="12" spans="1:30" x14ac:dyDescent="0.2">
      <c r="A12" t="s">
        <v>75</v>
      </c>
      <c r="B12" t="s">
        <v>84</v>
      </c>
      <c r="C12" s="1">
        <v>27</v>
      </c>
      <c r="D12" s="1">
        <v>31</v>
      </c>
      <c r="E12" s="1">
        <v>28</v>
      </c>
      <c r="F12" s="1">
        <v>24</v>
      </c>
      <c r="G12" s="1">
        <v>28</v>
      </c>
      <c r="H12" s="1">
        <v>29</v>
      </c>
      <c r="I12" s="1">
        <v>33</v>
      </c>
      <c r="J12" s="1">
        <v>32</v>
      </c>
      <c r="K12" s="1">
        <v>34</v>
      </c>
      <c r="L12" s="1">
        <v>30</v>
      </c>
      <c r="M12" s="1">
        <v>19</v>
      </c>
      <c r="N12" s="1">
        <v>27</v>
      </c>
      <c r="O12" s="1">
        <v>20</v>
      </c>
      <c r="P12" s="1">
        <v>23</v>
      </c>
      <c r="Q12" s="1">
        <v>22</v>
      </c>
      <c r="R12" s="1">
        <v>21</v>
      </c>
      <c r="S12" s="1">
        <v>24</v>
      </c>
      <c r="T12" s="1">
        <v>23</v>
      </c>
      <c r="U12" s="1">
        <v>24</v>
      </c>
      <c r="V12" s="1">
        <v>29</v>
      </c>
      <c r="W12" s="1">
        <v>28</v>
      </c>
      <c r="X12" s="1">
        <v>29</v>
      </c>
      <c r="Y12" s="1">
        <v>22</v>
      </c>
      <c r="Z12" s="1">
        <v>27</v>
      </c>
      <c r="AA12" s="1">
        <v>21</v>
      </c>
      <c r="AB12" s="1">
        <v>21</v>
      </c>
      <c r="AC12" s="1">
        <v>21</v>
      </c>
      <c r="AD12" s="1">
        <v>20</v>
      </c>
    </row>
    <row r="13" spans="1:30" x14ac:dyDescent="0.2">
      <c r="A13" t="s">
        <v>75</v>
      </c>
      <c r="B13" t="s">
        <v>85</v>
      </c>
      <c r="C13" s="1">
        <v>1093</v>
      </c>
      <c r="D13" s="1">
        <v>1126</v>
      </c>
      <c r="E13" s="1">
        <v>1003</v>
      </c>
      <c r="F13" s="1">
        <v>889</v>
      </c>
      <c r="G13" s="1">
        <v>1172</v>
      </c>
      <c r="H13" s="1">
        <v>1364</v>
      </c>
      <c r="I13" s="1">
        <v>1743</v>
      </c>
      <c r="J13" s="1">
        <v>1751</v>
      </c>
      <c r="K13" s="1">
        <v>1695</v>
      </c>
      <c r="L13" s="1">
        <v>1476</v>
      </c>
      <c r="M13" s="1">
        <v>1130</v>
      </c>
      <c r="N13" s="1">
        <v>1365</v>
      </c>
      <c r="O13" s="1">
        <v>1103</v>
      </c>
      <c r="P13" s="1">
        <v>1151</v>
      </c>
      <c r="Q13" s="1">
        <v>988</v>
      </c>
      <c r="R13" s="1">
        <v>878</v>
      </c>
      <c r="S13" s="1">
        <v>1064</v>
      </c>
      <c r="T13" s="1">
        <v>1214</v>
      </c>
      <c r="U13" s="1">
        <v>1570</v>
      </c>
      <c r="V13" s="1">
        <v>1574</v>
      </c>
      <c r="W13" s="1">
        <v>1583</v>
      </c>
      <c r="X13" s="1">
        <v>1231</v>
      </c>
      <c r="Y13" s="1">
        <v>1019</v>
      </c>
      <c r="Z13" s="1">
        <v>1264</v>
      </c>
      <c r="AA13" s="1">
        <v>1037</v>
      </c>
      <c r="AB13" s="1">
        <v>1084</v>
      </c>
      <c r="AC13" s="1">
        <v>934</v>
      </c>
      <c r="AD13" s="1">
        <v>845</v>
      </c>
    </row>
    <row r="14" spans="1:30" x14ac:dyDescent="0.2">
      <c r="A14" t="s">
        <v>75</v>
      </c>
      <c r="B14" t="s">
        <v>86</v>
      </c>
      <c r="C14" s="1">
        <v>1898</v>
      </c>
      <c r="D14" s="1">
        <v>1937</v>
      </c>
      <c r="E14" s="1">
        <v>1790</v>
      </c>
      <c r="F14" s="1">
        <v>1594</v>
      </c>
      <c r="G14" s="1">
        <v>2062</v>
      </c>
      <c r="H14" s="1">
        <v>2348</v>
      </c>
      <c r="I14" s="1">
        <v>3035</v>
      </c>
      <c r="J14" s="1">
        <v>2958</v>
      </c>
      <c r="K14" s="1">
        <v>2999</v>
      </c>
      <c r="L14" s="1">
        <v>2598</v>
      </c>
      <c r="M14" s="1">
        <v>2038</v>
      </c>
      <c r="N14" s="1">
        <v>2569</v>
      </c>
      <c r="O14" s="1">
        <v>2034</v>
      </c>
      <c r="P14" s="1">
        <v>2130</v>
      </c>
      <c r="Q14" s="1">
        <v>1817</v>
      </c>
      <c r="R14" s="1">
        <v>1631</v>
      </c>
      <c r="S14" s="1">
        <v>1848</v>
      </c>
      <c r="T14" s="1">
        <v>2117</v>
      </c>
      <c r="U14" s="1">
        <v>2675</v>
      </c>
      <c r="V14" s="1">
        <v>2578</v>
      </c>
      <c r="W14" s="1">
        <v>2656</v>
      </c>
      <c r="X14" s="1">
        <v>2230</v>
      </c>
      <c r="Y14" s="1">
        <v>1851</v>
      </c>
      <c r="Z14" s="1">
        <v>2238</v>
      </c>
      <c r="AA14" s="1">
        <v>1919</v>
      </c>
      <c r="AB14" s="1">
        <v>1861</v>
      </c>
      <c r="AC14" s="1">
        <v>1819</v>
      </c>
      <c r="AD14" s="1">
        <v>1520</v>
      </c>
    </row>
    <row r="15" spans="1:30" x14ac:dyDescent="0.2">
      <c r="A15" t="s">
        <v>75</v>
      </c>
      <c r="B15" t="s">
        <v>87</v>
      </c>
      <c r="C15" s="1">
        <v>48</v>
      </c>
      <c r="D15" s="1">
        <v>48</v>
      </c>
      <c r="E15" s="1">
        <v>44</v>
      </c>
      <c r="F15" s="1">
        <v>36</v>
      </c>
      <c r="G15" s="1">
        <v>43</v>
      </c>
      <c r="H15" s="1">
        <v>54</v>
      </c>
      <c r="I15" s="1">
        <v>66</v>
      </c>
      <c r="J15" s="1">
        <v>66</v>
      </c>
      <c r="K15" s="1">
        <v>69</v>
      </c>
      <c r="L15" s="1">
        <v>64</v>
      </c>
      <c r="M15" s="1">
        <v>43</v>
      </c>
      <c r="N15" s="1">
        <v>54</v>
      </c>
      <c r="O15" s="1">
        <v>45</v>
      </c>
      <c r="P15" s="1">
        <v>47</v>
      </c>
      <c r="Q15" s="1">
        <v>38</v>
      </c>
      <c r="R15" s="1">
        <v>34</v>
      </c>
      <c r="S15" s="1">
        <v>40</v>
      </c>
      <c r="T15" s="1">
        <v>49</v>
      </c>
      <c r="U15" s="1">
        <v>67</v>
      </c>
      <c r="V15" s="1">
        <v>68</v>
      </c>
      <c r="W15" s="1">
        <v>68</v>
      </c>
      <c r="X15" s="1">
        <v>63</v>
      </c>
      <c r="Y15" s="1">
        <v>45</v>
      </c>
      <c r="Z15" s="1">
        <v>55</v>
      </c>
      <c r="AA15" s="1">
        <v>43</v>
      </c>
      <c r="AB15" s="1">
        <v>45</v>
      </c>
      <c r="AC15" s="1">
        <v>38</v>
      </c>
      <c r="AD15" s="1">
        <v>39</v>
      </c>
    </row>
    <row r="16" spans="1:30" x14ac:dyDescent="0.2">
      <c r="A16" t="s">
        <v>75</v>
      </c>
      <c r="B16" t="s">
        <v>88</v>
      </c>
      <c r="C16" s="1">
        <v>46</v>
      </c>
      <c r="D16" s="1">
        <v>41</v>
      </c>
      <c r="E16" s="1">
        <v>39</v>
      </c>
      <c r="F16" s="1">
        <v>31</v>
      </c>
      <c r="G16" s="1">
        <v>39</v>
      </c>
      <c r="H16" s="1">
        <v>38</v>
      </c>
      <c r="I16" s="1">
        <v>46</v>
      </c>
      <c r="J16" s="1">
        <v>47</v>
      </c>
      <c r="K16" s="1">
        <v>43</v>
      </c>
      <c r="L16" s="1">
        <v>40</v>
      </c>
      <c r="M16" s="1">
        <v>36</v>
      </c>
      <c r="N16" s="1">
        <v>44</v>
      </c>
      <c r="O16" s="1">
        <v>36</v>
      </c>
      <c r="P16" s="1">
        <v>51</v>
      </c>
      <c r="Q16" s="1">
        <v>41</v>
      </c>
      <c r="R16" s="1">
        <v>40</v>
      </c>
      <c r="S16" s="1">
        <v>41</v>
      </c>
      <c r="T16" s="1">
        <v>47</v>
      </c>
      <c r="U16" s="1">
        <v>51</v>
      </c>
      <c r="V16" s="1">
        <v>47</v>
      </c>
      <c r="W16" s="1">
        <v>52</v>
      </c>
      <c r="X16" s="1">
        <v>41</v>
      </c>
      <c r="Y16" s="1">
        <v>41</v>
      </c>
      <c r="Z16" s="1">
        <v>49</v>
      </c>
      <c r="AA16" s="1">
        <v>43</v>
      </c>
      <c r="AB16" s="1">
        <v>45</v>
      </c>
      <c r="AC16" s="1">
        <v>41</v>
      </c>
      <c r="AD16" s="1">
        <v>27</v>
      </c>
    </row>
    <row r="17" spans="1:30" x14ac:dyDescent="0.2">
      <c r="A17" t="s">
        <v>75</v>
      </c>
      <c r="B17" t="s">
        <v>89</v>
      </c>
      <c r="C17" s="1">
        <v>396</v>
      </c>
      <c r="D17" s="1">
        <v>439</v>
      </c>
      <c r="E17" s="1">
        <v>400</v>
      </c>
      <c r="F17" s="1">
        <v>390</v>
      </c>
      <c r="G17" s="1">
        <v>434</v>
      </c>
      <c r="H17" s="1">
        <v>507</v>
      </c>
      <c r="I17" s="1">
        <v>583</v>
      </c>
      <c r="J17" s="1">
        <v>575</v>
      </c>
      <c r="K17" s="1">
        <v>551</v>
      </c>
      <c r="L17" s="1">
        <v>481</v>
      </c>
      <c r="M17" s="1">
        <v>403</v>
      </c>
      <c r="N17" s="1">
        <v>478</v>
      </c>
      <c r="O17" s="1">
        <v>396</v>
      </c>
      <c r="P17" s="1">
        <v>395</v>
      </c>
      <c r="Q17" s="1">
        <v>336</v>
      </c>
      <c r="R17" s="1">
        <v>323</v>
      </c>
      <c r="S17" s="1">
        <v>368</v>
      </c>
      <c r="T17" s="1">
        <v>385</v>
      </c>
      <c r="U17" s="1">
        <v>443</v>
      </c>
      <c r="V17" s="1">
        <v>436</v>
      </c>
      <c r="W17" s="1">
        <v>440</v>
      </c>
      <c r="X17" s="1">
        <v>378</v>
      </c>
      <c r="Y17" s="1">
        <v>329</v>
      </c>
      <c r="Z17" s="1">
        <v>427</v>
      </c>
      <c r="AA17" s="1">
        <v>354</v>
      </c>
      <c r="AB17" s="1">
        <v>374</v>
      </c>
      <c r="AC17" s="1">
        <v>325</v>
      </c>
      <c r="AD17" s="1">
        <v>298</v>
      </c>
    </row>
    <row r="18" spans="1:30" x14ac:dyDescent="0.2">
      <c r="A18" t="s">
        <v>75</v>
      </c>
      <c r="B18" t="s">
        <v>90</v>
      </c>
      <c r="C18" s="1">
        <v>23</v>
      </c>
      <c r="D18" s="1">
        <v>24</v>
      </c>
      <c r="E18" s="1">
        <v>22</v>
      </c>
      <c r="F18" s="1">
        <v>14</v>
      </c>
      <c r="G18" s="1">
        <v>20</v>
      </c>
      <c r="H18" s="1">
        <v>20</v>
      </c>
      <c r="I18" s="1">
        <v>22</v>
      </c>
      <c r="J18" s="1">
        <v>19</v>
      </c>
      <c r="K18" s="1">
        <v>19</v>
      </c>
      <c r="L18" s="1">
        <v>21</v>
      </c>
      <c r="M18" s="1">
        <v>19</v>
      </c>
      <c r="N18" s="1">
        <v>23</v>
      </c>
      <c r="O18" s="1">
        <v>19</v>
      </c>
      <c r="P18" s="1">
        <v>22</v>
      </c>
      <c r="Q18" s="1">
        <v>21</v>
      </c>
      <c r="R18" s="1">
        <v>18</v>
      </c>
      <c r="S18" s="1">
        <v>21</v>
      </c>
      <c r="T18" s="1">
        <v>19</v>
      </c>
      <c r="U18" s="1">
        <v>24</v>
      </c>
      <c r="V18" s="1">
        <v>18</v>
      </c>
      <c r="W18" s="1">
        <v>20</v>
      </c>
      <c r="X18" s="1">
        <v>19</v>
      </c>
      <c r="Y18" s="1">
        <v>20</v>
      </c>
      <c r="Z18" s="1">
        <v>22</v>
      </c>
      <c r="AA18" s="1">
        <v>18</v>
      </c>
      <c r="AB18" s="1">
        <v>21</v>
      </c>
      <c r="AC18" s="1">
        <v>21</v>
      </c>
      <c r="AD18" s="1">
        <v>20</v>
      </c>
    </row>
    <row r="19" spans="1:30" x14ac:dyDescent="0.2">
      <c r="A19" t="s">
        <v>75</v>
      </c>
      <c r="B19" t="s">
        <v>91</v>
      </c>
      <c r="C19" s="1">
        <v>60</v>
      </c>
      <c r="D19" s="1">
        <v>61</v>
      </c>
      <c r="E19" s="1">
        <v>51</v>
      </c>
      <c r="F19" s="1">
        <v>49</v>
      </c>
      <c r="G19" s="1">
        <v>56</v>
      </c>
      <c r="H19" s="1">
        <v>53</v>
      </c>
      <c r="I19" s="1">
        <v>59</v>
      </c>
      <c r="J19" s="1">
        <v>60</v>
      </c>
      <c r="K19" s="1">
        <v>58</v>
      </c>
      <c r="L19" s="1">
        <v>49</v>
      </c>
      <c r="M19" s="1">
        <v>41</v>
      </c>
      <c r="N19" s="1">
        <v>50</v>
      </c>
      <c r="O19" s="1">
        <v>42</v>
      </c>
      <c r="P19" s="1">
        <v>48</v>
      </c>
      <c r="Q19" s="1">
        <v>47</v>
      </c>
      <c r="R19" s="1">
        <v>37</v>
      </c>
      <c r="S19" s="1">
        <v>46</v>
      </c>
      <c r="T19" s="1">
        <v>49</v>
      </c>
      <c r="U19" s="1">
        <v>63</v>
      </c>
      <c r="V19" s="1">
        <v>58</v>
      </c>
      <c r="W19" s="1">
        <v>60</v>
      </c>
      <c r="X19" s="1">
        <v>55</v>
      </c>
      <c r="Y19" s="1">
        <v>49</v>
      </c>
      <c r="Z19" s="1">
        <v>60</v>
      </c>
      <c r="AA19" s="1">
        <v>50</v>
      </c>
      <c r="AB19" s="1">
        <v>45</v>
      </c>
      <c r="AC19" s="1">
        <v>46</v>
      </c>
      <c r="AD19" s="1">
        <v>44</v>
      </c>
    </row>
    <row r="20" spans="1:30" x14ac:dyDescent="0.2">
      <c r="A20" t="s">
        <v>75</v>
      </c>
      <c r="B20" t="s">
        <v>92</v>
      </c>
      <c r="C20" s="1">
        <v>47</v>
      </c>
      <c r="D20" s="1">
        <v>44</v>
      </c>
      <c r="E20" s="1">
        <v>35</v>
      </c>
      <c r="F20" s="1">
        <v>35</v>
      </c>
      <c r="G20" s="1">
        <v>49</v>
      </c>
      <c r="H20" s="1">
        <v>53</v>
      </c>
      <c r="I20" s="1">
        <v>77</v>
      </c>
      <c r="J20" s="1">
        <v>94</v>
      </c>
      <c r="K20" s="1">
        <v>90</v>
      </c>
      <c r="L20" s="1">
        <v>75</v>
      </c>
      <c r="M20" s="1">
        <v>58</v>
      </c>
      <c r="N20" s="1">
        <v>58</v>
      </c>
      <c r="O20" s="1">
        <v>50</v>
      </c>
      <c r="P20" s="1">
        <v>48</v>
      </c>
      <c r="Q20" s="1">
        <v>44</v>
      </c>
      <c r="R20" s="1">
        <v>43</v>
      </c>
      <c r="S20" s="1">
        <v>46</v>
      </c>
      <c r="T20" s="1">
        <v>53</v>
      </c>
      <c r="U20" s="1">
        <v>74</v>
      </c>
      <c r="V20" s="1">
        <v>82</v>
      </c>
      <c r="W20" s="1">
        <v>74</v>
      </c>
      <c r="X20" s="1">
        <v>69</v>
      </c>
      <c r="Y20" s="1">
        <v>57</v>
      </c>
      <c r="Z20" s="1">
        <v>60</v>
      </c>
      <c r="AA20" s="1">
        <v>44</v>
      </c>
      <c r="AB20" s="1">
        <v>47</v>
      </c>
      <c r="AC20" s="1">
        <v>36</v>
      </c>
      <c r="AD20" s="1">
        <v>35</v>
      </c>
    </row>
    <row r="21" spans="1:30" x14ac:dyDescent="0.2">
      <c r="A21" t="s">
        <v>75</v>
      </c>
      <c r="B21" t="s">
        <v>93</v>
      </c>
      <c r="C21" s="1">
        <v>41</v>
      </c>
      <c r="D21" s="1">
        <v>40</v>
      </c>
      <c r="E21" s="1">
        <v>39</v>
      </c>
      <c r="F21" s="1">
        <v>39</v>
      </c>
      <c r="G21" s="1">
        <v>54</v>
      </c>
      <c r="H21" s="1">
        <v>75</v>
      </c>
      <c r="I21" s="1">
        <v>107</v>
      </c>
      <c r="J21" s="1">
        <v>107</v>
      </c>
      <c r="K21" s="1">
        <v>112</v>
      </c>
      <c r="L21" s="1">
        <v>99</v>
      </c>
      <c r="M21" s="1">
        <v>67</v>
      </c>
      <c r="N21" s="1">
        <v>67</v>
      </c>
      <c r="O21" s="1">
        <v>55</v>
      </c>
      <c r="P21" s="1">
        <v>48</v>
      </c>
      <c r="Q21" s="1">
        <v>45</v>
      </c>
      <c r="R21" s="1">
        <v>38</v>
      </c>
      <c r="S21" s="1">
        <v>47</v>
      </c>
      <c r="T21" s="1">
        <v>59</v>
      </c>
      <c r="U21" s="1">
        <v>80</v>
      </c>
      <c r="V21" s="1">
        <v>91</v>
      </c>
      <c r="W21" s="1">
        <v>87</v>
      </c>
      <c r="X21" s="1">
        <v>72</v>
      </c>
      <c r="Y21" s="1">
        <v>54</v>
      </c>
      <c r="Z21" s="1">
        <v>57</v>
      </c>
      <c r="AA21" s="1">
        <v>44</v>
      </c>
      <c r="AB21" s="1">
        <v>45</v>
      </c>
      <c r="AC21" s="1">
        <v>38</v>
      </c>
      <c r="AD21" s="1">
        <v>35</v>
      </c>
    </row>
    <row r="22" spans="1:30" x14ac:dyDescent="0.2">
      <c r="A22" t="s">
        <v>75</v>
      </c>
      <c r="B22" t="s">
        <v>94</v>
      </c>
      <c r="C22" s="1">
        <v>1351</v>
      </c>
      <c r="D22" s="1">
        <v>1370</v>
      </c>
      <c r="E22" s="1">
        <v>1291</v>
      </c>
      <c r="F22" s="1">
        <v>1125</v>
      </c>
      <c r="G22" s="1">
        <v>1449</v>
      </c>
      <c r="H22" s="1">
        <v>1598</v>
      </c>
      <c r="I22" s="1">
        <v>2048</v>
      </c>
      <c r="J22" s="1">
        <v>2003</v>
      </c>
      <c r="K22" s="1">
        <v>2063</v>
      </c>
      <c r="L22" s="1">
        <v>1815</v>
      </c>
      <c r="M22" s="1">
        <v>1438</v>
      </c>
      <c r="N22" s="1">
        <v>1780</v>
      </c>
      <c r="O22" s="1">
        <v>1442</v>
      </c>
      <c r="P22" s="1">
        <v>1497</v>
      </c>
      <c r="Q22" s="1">
        <v>1276</v>
      </c>
      <c r="R22" s="1">
        <v>1110</v>
      </c>
      <c r="S22" s="1">
        <v>1281</v>
      </c>
      <c r="T22" s="1">
        <v>1480</v>
      </c>
      <c r="U22" s="1">
        <v>1830</v>
      </c>
      <c r="V22" s="1">
        <v>1754</v>
      </c>
      <c r="W22" s="1">
        <v>1785</v>
      </c>
      <c r="X22" s="1">
        <v>1506</v>
      </c>
      <c r="Y22" s="1">
        <v>1281</v>
      </c>
      <c r="Z22" s="1">
        <v>1532</v>
      </c>
      <c r="AA22" s="1">
        <v>1337</v>
      </c>
      <c r="AB22" s="1">
        <v>1298</v>
      </c>
      <c r="AC22" s="1">
        <v>1240</v>
      </c>
      <c r="AD22" s="1">
        <v>1053</v>
      </c>
    </row>
    <row r="23" spans="1:30" x14ac:dyDescent="0.2">
      <c r="A23" t="s">
        <v>75</v>
      </c>
      <c r="B23" t="s">
        <v>95</v>
      </c>
      <c r="C23" s="1">
        <v>2960</v>
      </c>
      <c r="D23" s="1">
        <v>2988</v>
      </c>
      <c r="E23" s="1">
        <v>2684</v>
      </c>
      <c r="F23" s="1">
        <v>2284</v>
      </c>
      <c r="G23" s="1">
        <v>2863</v>
      </c>
      <c r="H23" s="1">
        <v>3436</v>
      </c>
      <c r="I23" s="1">
        <v>4458</v>
      </c>
      <c r="J23" s="1">
        <v>4367</v>
      </c>
      <c r="K23" s="1">
        <v>4354</v>
      </c>
      <c r="L23" s="1">
        <v>3725</v>
      </c>
      <c r="M23" s="1">
        <v>2898</v>
      </c>
      <c r="N23" s="1">
        <v>3645</v>
      </c>
      <c r="O23" s="1">
        <v>2988</v>
      </c>
      <c r="P23" s="1">
        <v>3012</v>
      </c>
      <c r="Q23" s="1">
        <v>2603</v>
      </c>
      <c r="R23" s="1">
        <v>2338</v>
      </c>
      <c r="S23" s="1">
        <v>2522</v>
      </c>
      <c r="T23" s="1">
        <v>3162</v>
      </c>
      <c r="U23" s="1">
        <v>4224</v>
      </c>
      <c r="V23" s="1">
        <v>4029</v>
      </c>
      <c r="W23" s="1">
        <v>4180</v>
      </c>
      <c r="X23" s="1">
        <v>3426</v>
      </c>
      <c r="Y23" s="1">
        <v>2851</v>
      </c>
      <c r="Z23" s="1">
        <v>3431</v>
      </c>
      <c r="AA23" s="1">
        <v>3059</v>
      </c>
      <c r="AB23" s="1">
        <v>2825</v>
      </c>
      <c r="AC23" s="1">
        <v>2668</v>
      </c>
      <c r="AD23" s="1">
        <v>2262</v>
      </c>
    </row>
    <row r="24" spans="1:30" x14ac:dyDescent="0.2">
      <c r="A24" t="s">
        <v>75</v>
      </c>
      <c r="B24" t="s">
        <v>96</v>
      </c>
      <c r="C24" s="1">
        <v>1898</v>
      </c>
      <c r="D24" s="1">
        <v>1937</v>
      </c>
      <c r="E24" s="1">
        <v>1790</v>
      </c>
      <c r="F24" s="1">
        <v>1594</v>
      </c>
      <c r="G24" s="1">
        <v>2062</v>
      </c>
      <c r="H24" s="1">
        <v>2348</v>
      </c>
      <c r="I24" s="1">
        <v>3035</v>
      </c>
      <c r="J24" s="1">
        <v>2958</v>
      </c>
      <c r="K24" s="1">
        <v>2999</v>
      </c>
      <c r="L24" s="1">
        <v>2598</v>
      </c>
      <c r="M24" s="1">
        <v>2038</v>
      </c>
      <c r="N24" s="1">
        <v>2569</v>
      </c>
      <c r="O24" s="1">
        <v>2034</v>
      </c>
      <c r="P24" s="1">
        <v>2130</v>
      </c>
      <c r="Q24" s="1">
        <v>1817</v>
      </c>
      <c r="R24" s="1">
        <v>1631</v>
      </c>
      <c r="S24" s="1">
        <v>1848</v>
      </c>
      <c r="T24" s="1">
        <v>2117</v>
      </c>
      <c r="U24" s="1">
        <v>2675</v>
      </c>
      <c r="V24" s="1">
        <v>2578</v>
      </c>
      <c r="W24" s="1">
        <v>2656</v>
      </c>
      <c r="X24" s="1">
        <v>2230</v>
      </c>
      <c r="Y24" s="1">
        <v>1851</v>
      </c>
      <c r="Z24" s="1">
        <v>2238</v>
      </c>
      <c r="AA24" s="1">
        <v>1919</v>
      </c>
      <c r="AB24" s="1">
        <v>1861</v>
      </c>
      <c r="AC24" s="1">
        <v>1819</v>
      </c>
      <c r="AD24" s="1">
        <v>1520</v>
      </c>
    </row>
    <row r="25" spans="1:30" x14ac:dyDescent="0.2">
      <c r="A25" t="s">
        <v>75</v>
      </c>
      <c r="B25" t="s">
        <v>97</v>
      </c>
      <c r="C25" s="1">
        <v>3264</v>
      </c>
      <c r="D25" s="1">
        <v>3300</v>
      </c>
      <c r="E25" s="1">
        <v>2928</v>
      </c>
      <c r="F25" s="1">
        <v>2499</v>
      </c>
      <c r="G25" s="1">
        <v>3126</v>
      </c>
      <c r="H25" s="1">
        <v>3771</v>
      </c>
      <c r="I25" s="1">
        <v>4885</v>
      </c>
      <c r="J25" s="1">
        <v>4790</v>
      </c>
      <c r="K25" s="1">
        <v>4758</v>
      </c>
      <c r="L25" s="1">
        <v>4093</v>
      </c>
      <c r="M25" s="1">
        <v>3170</v>
      </c>
      <c r="N25" s="1">
        <v>3992</v>
      </c>
      <c r="O25" s="1">
        <v>3327</v>
      </c>
      <c r="P25" s="1">
        <v>3347</v>
      </c>
      <c r="Q25" s="1">
        <v>2892</v>
      </c>
      <c r="R25" s="1">
        <v>2574</v>
      </c>
      <c r="S25" s="1">
        <v>2778</v>
      </c>
      <c r="T25" s="1">
        <v>3501</v>
      </c>
      <c r="U25" s="1">
        <v>4676</v>
      </c>
      <c r="V25" s="1">
        <v>4455</v>
      </c>
      <c r="W25" s="1">
        <v>4601</v>
      </c>
      <c r="X25" s="1">
        <v>3757</v>
      </c>
      <c r="Y25" s="1">
        <v>3132</v>
      </c>
      <c r="Z25" s="1">
        <v>3804</v>
      </c>
      <c r="AA25" s="1">
        <v>3396</v>
      </c>
      <c r="AB25" s="1">
        <v>3137</v>
      </c>
      <c r="AC25" s="1">
        <v>2906</v>
      </c>
      <c r="AD25" s="1">
        <v>2488</v>
      </c>
    </row>
    <row r="26" spans="1:30" x14ac:dyDescent="0.2">
      <c r="A26" t="s">
        <v>75</v>
      </c>
      <c r="B26" t="s">
        <v>98</v>
      </c>
      <c r="C26" s="1">
        <v>33</v>
      </c>
      <c r="D26" s="1">
        <v>32</v>
      </c>
      <c r="E26" s="1">
        <v>30</v>
      </c>
      <c r="F26" s="1">
        <v>22</v>
      </c>
      <c r="G26" s="1">
        <v>29</v>
      </c>
      <c r="H26" s="1">
        <v>42</v>
      </c>
      <c r="I26" s="1">
        <v>60</v>
      </c>
      <c r="J26" s="1">
        <v>52</v>
      </c>
      <c r="K26" s="1">
        <v>60</v>
      </c>
      <c r="L26" s="1">
        <v>53</v>
      </c>
      <c r="M26" s="1">
        <v>37</v>
      </c>
      <c r="N26" s="1">
        <v>42</v>
      </c>
      <c r="O26" s="1">
        <v>32</v>
      </c>
      <c r="P26" s="1">
        <v>32</v>
      </c>
      <c r="Q26" s="1">
        <v>28</v>
      </c>
      <c r="R26" s="1">
        <v>26</v>
      </c>
      <c r="S26" s="1">
        <v>40</v>
      </c>
      <c r="T26" s="1">
        <v>45</v>
      </c>
      <c r="U26" s="1">
        <v>60</v>
      </c>
      <c r="V26" s="1">
        <v>56</v>
      </c>
      <c r="W26" s="1">
        <v>55</v>
      </c>
      <c r="X26" s="1">
        <v>46</v>
      </c>
      <c r="Y26" s="1">
        <v>38</v>
      </c>
      <c r="Z26" s="1">
        <v>46</v>
      </c>
      <c r="AA26" s="1">
        <v>33</v>
      </c>
      <c r="AB26" s="1">
        <v>34</v>
      </c>
      <c r="AC26" s="1">
        <v>32</v>
      </c>
      <c r="AD26" s="1">
        <v>30</v>
      </c>
    </row>
    <row r="27" spans="1:30" x14ac:dyDescent="0.2">
      <c r="A27" t="s">
        <v>75</v>
      </c>
      <c r="B27" t="s">
        <v>99</v>
      </c>
      <c r="C27" s="1">
        <v>17</v>
      </c>
      <c r="D27" s="1">
        <v>16</v>
      </c>
      <c r="E27" s="1">
        <v>16</v>
      </c>
      <c r="F27" s="1">
        <v>14</v>
      </c>
      <c r="G27" s="1">
        <v>15</v>
      </c>
      <c r="H27" s="1">
        <v>16</v>
      </c>
      <c r="I27" s="1">
        <v>22</v>
      </c>
      <c r="J27" s="1">
        <v>20</v>
      </c>
      <c r="K27" s="1">
        <v>18</v>
      </c>
      <c r="L27" s="1">
        <v>17</v>
      </c>
      <c r="M27" s="1">
        <v>14</v>
      </c>
      <c r="N27" s="1">
        <v>16</v>
      </c>
      <c r="O27" s="1">
        <v>12</v>
      </c>
      <c r="P27" s="1">
        <v>15</v>
      </c>
      <c r="Q27" s="1">
        <v>17</v>
      </c>
      <c r="R27" s="1">
        <v>19</v>
      </c>
      <c r="S27" s="1">
        <v>22</v>
      </c>
      <c r="T27" s="1">
        <v>18</v>
      </c>
      <c r="U27" s="1">
        <v>19</v>
      </c>
      <c r="V27" s="1">
        <v>19</v>
      </c>
      <c r="W27" s="1">
        <v>20</v>
      </c>
      <c r="X27" s="1">
        <v>17</v>
      </c>
      <c r="Y27" s="1">
        <v>14</v>
      </c>
      <c r="Z27" s="1">
        <v>16</v>
      </c>
      <c r="AA27" s="1">
        <v>13</v>
      </c>
      <c r="AB27" s="1">
        <v>14</v>
      </c>
      <c r="AC27" s="1">
        <v>13</v>
      </c>
      <c r="AD27" s="1">
        <v>11</v>
      </c>
    </row>
    <row r="28" spans="1:30" x14ac:dyDescent="0.2">
      <c r="A28" t="s">
        <v>75</v>
      </c>
      <c r="B28" t="s">
        <v>100</v>
      </c>
      <c r="C28" s="1">
        <v>869</v>
      </c>
      <c r="D28" s="1">
        <v>868</v>
      </c>
      <c r="E28" s="1">
        <v>709</v>
      </c>
      <c r="F28" s="1">
        <v>573</v>
      </c>
      <c r="G28" s="1">
        <v>771</v>
      </c>
      <c r="H28" s="1">
        <v>851</v>
      </c>
      <c r="I28" s="1">
        <v>1065</v>
      </c>
      <c r="J28" s="1">
        <v>1029</v>
      </c>
      <c r="K28" s="1">
        <v>1046</v>
      </c>
      <c r="L28" s="1">
        <v>917</v>
      </c>
      <c r="M28" s="1">
        <v>750</v>
      </c>
      <c r="N28" s="1">
        <v>1031</v>
      </c>
      <c r="O28" s="1">
        <v>863</v>
      </c>
      <c r="P28" s="1">
        <v>894</v>
      </c>
      <c r="Q28" s="1">
        <v>700</v>
      </c>
      <c r="R28" s="1">
        <v>573</v>
      </c>
      <c r="S28" s="1">
        <v>690</v>
      </c>
      <c r="T28" s="1">
        <v>752</v>
      </c>
      <c r="U28" s="1">
        <v>927</v>
      </c>
      <c r="V28" s="1">
        <v>906</v>
      </c>
      <c r="W28" s="1">
        <v>931</v>
      </c>
      <c r="X28" s="1">
        <v>829</v>
      </c>
      <c r="Y28" s="1">
        <v>729</v>
      </c>
      <c r="Z28" s="1">
        <v>974</v>
      </c>
      <c r="AA28" s="1">
        <v>801</v>
      </c>
      <c r="AB28" s="1">
        <v>770</v>
      </c>
      <c r="AC28" s="1">
        <v>658</v>
      </c>
      <c r="AD28" s="1">
        <v>579</v>
      </c>
    </row>
    <row r="29" spans="1:30" x14ac:dyDescent="0.2">
      <c r="A29" t="s">
        <v>75</v>
      </c>
      <c r="B29" t="s">
        <v>101</v>
      </c>
      <c r="C29" s="1">
        <v>673</v>
      </c>
      <c r="D29" s="1">
        <v>688</v>
      </c>
      <c r="E29" s="1">
        <v>585</v>
      </c>
      <c r="F29" s="1">
        <v>475</v>
      </c>
      <c r="G29" s="1">
        <v>606</v>
      </c>
      <c r="H29" s="1">
        <v>654</v>
      </c>
      <c r="I29" s="1">
        <v>829</v>
      </c>
      <c r="J29" s="1">
        <v>799</v>
      </c>
      <c r="K29" s="1">
        <v>805</v>
      </c>
      <c r="L29" s="1">
        <v>742</v>
      </c>
      <c r="M29" s="1">
        <v>602</v>
      </c>
      <c r="N29" s="1">
        <v>822</v>
      </c>
      <c r="O29" s="1">
        <v>684</v>
      </c>
      <c r="P29" s="1">
        <v>731</v>
      </c>
      <c r="Q29" s="1">
        <v>569</v>
      </c>
      <c r="R29" s="1">
        <v>471</v>
      </c>
      <c r="S29" s="1">
        <v>560</v>
      </c>
      <c r="T29" s="1">
        <v>592</v>
      </c>
      <c r="U29" s="1">
        <v>722</v>
      </c>
      <c r="V29" s="1">
        <v>725</v>
      </c>
      <c r="W29" s="1">
        <v>749</v>
      </c>
      <c r="X29" s="1">
        <v>661</v>
      </c>
      <c r="Y29" s="1">
        <v>579</v>
      </c>
      <c r="Z29" s="1">
        <v>734</v>
      </c>
      <c r="AA29" s="1">
        <v>618</v>
      </c>
      <c r="AB29" s="1">
        <v>582</v>
      </c>
      <c r="AC29" s="1">
        <v>523</v>
      </c>
      <c r="AD29" s="1">
        <v>482</v>
      </c>
    </row>
    <row r="30" spans="1:30" x14ac:dyDescent="0.2">
      <c r="A30" t="s">
        <v>75</v>
      </c>
      <c r="B30" t="s">
        <v>102</v>
      </c>
      <c r="C30" s="1">
        <v>1628</v>
      </c>
      <c r="D30" s="1">
        <v>1608</v>
      </c>
      <c r="E30" s="1">
        <v>1205</v>
      </c>
      <c r="F30" s="1">
        <v>978</v>
      </c>
      <c r="G30" s="1">
        <v>1298</v>
      </c>
      <c r="H30" s="1">
        <v>1531</v>
      </c>
      <c r="I30" s="1">
        <v>1877</v>
      </c>
      <c r="J30" s="1">
        <v>1838</v>
      </c>
      <c r="K30" s="1">
        <v>1851</v>
      </c>
      <c r="L30" s="1">
        <v>1593</v>
      </c>
      <c r="M30" s="1">
        <v>1262</v>
      </c>
      <c r="N30" s="1">
        <v>1727</v>
      </c>
      <c r="O30" s="1">
        <v>1539</v>
      </c>
      <c r="P30" s="1">
        <v>1436</v>
      </c>
      <c r="Q30" s="1">
        <v>1118</v>
      </c>
      <c r="R30" s="1">
        <v>964</v>
      </c>
      <c r="S30" s="1">
        <v>1108</v>
      </c>
      <c r="T30" s="1">
        <v>1373</v>
      </c>
      <c r="U30" s="1">
        <v>1840</v>
      </c>
      <c r="V30" s="1">
        <v>1749</v>
      </c>
      <c r="W30" s="1">
        <v>1800</v>
      </c>
      <c r="X30" s="1">
        <v>1557</v>
      </c>
      <c r="Y30" s="1">
        <v>1394</v>
      </c>
      <c r="Z30" s="1">
        <v>1768</v>
      </c>
      <c r="AA30" s="1">
        <v>1579</v>
      </c>
      <c r="AB30" s="1">
        <v>1361</v>
      </c>
      <c r="AC30" s="1">
        <v>1083</v>
      </c>
      <c r="AD30" s="1">
        <v>1006</v>
      </c>
    </row>
    <row r="31" spans="1:30" x14ac:dyDescent="0.2">
      <c r="A31" t="s">
        <v>75</v>
      </c>
      <c r="B31" t="s">
        <v>103</v>
      </c>
      <c r="C31" s="1">
        <v>869</v>
      </c>
      <c r="D31" s="1">
        <v>868</v>
      </c>
      <c r="E31" s="1">
        <v>709</v>
      </c>
      <c r="F31" s="1">
        <v>573</v>
      </c>
      <c r="G31" s="1">
        <v>771</v>
      </c>
      <c r="H31" s="1">
        <v>851</v>
      </c>
      <c r="I31" s="1">
        <v>1065</v>
      </c>
      <c r="J31" s="1">
        <v>1029</v>
      </c>
      <c r="K31" s="1">
        <v>1046</v>
      </c>
      <c r="L31" s="1">
        <v>917</v>
      </c>
      <c r="M31" s="1">
        <v>750</v>
      </c>
      <c r="N31" s="1">
        <v>1031</v>
      </c>
      <c r="O31" s="1">
        <v>863</v>
      </c>
      <c r="P31" s="1">
        <v>894</v>
      </c>
      <c r="Q31" s="1">
        <v>700</v>
      </c>
      <c r="R31" s="1">
        <v>573</v>
      </c>
      <c r="S31" s="1">
        <v>690</v>
      </c>
      <c r="T31" s="1">
        <v>752</v>
      </c>
      <c r="U31" s="1">
        <v>927</v>
      </c>
      <c r="V31" s="1">
        <v>906</v>
      </c>
      <c r="W31" s="1">
        <v>931</v>
      </c>
      <c r="X31" s="1">
        <v>829</v>
      </c>
      <c r="Y31" s="1">
        <v>729</v>
      </c>
      <c r="Z31" s="1">
        <v>974</v>
      </c>
      <c r="AA31" s="1">
        <v>801</v>
      </c>
      <c r="AB31" s="1">
        <v>770</v>
      </c>
      <c r="AC31" s="1">
        <v>658</v>
      </c>
      <c r="AD31" s="1">
        <v>579</v>
      </c>
    </row>
    <row r="32" spans="1:30" x14ac:dyDescent="0.2">
      <c r="A32" t="s">
        <v>75</v>
      </c>
      <c r="B32" t="s">
        <v>104</v>
      </c>
      <c r="C32" s="1">
        <v>28</v>
      </c>
      <c r="D32" s="1">
        <v>25</v>
      </c>
      <c r="E32" s="1">
        <v>24</v>
      </c>
      <c r="F32" s="1">
        <v>25</v>
      </c>
      <c r="G32" s="1">
        <v>29</v>
      </c>
      <c r="H32" s="1">
        <v>39</v>
      </c>
      <c r="I32" s="1">
        <v>46</v>
      </c>
      <c r="J32" s="1">
        <v>43</v>
      </c>
      <c r="K32" s="1">
        <v>40</v>
      </c>
      <c r="L32" s="1">
        <v>34</v>
      </c>
      <c r="M32" s="1">
        <v>31</v>
      </c>
      <c r="N32" s="1">
        <v>35</v>
      </c>
      <c r="O32" s="1">
        <v>26</v>
      </c>
      <c r="P32" s="1">
        <v>26</v>
      </c>
      <c r="Q32" s="1">
        <v>22</v>
      </c>
      <c r="R32" s="1">
        <v>18</v>
      </c>
      <c r="S32" s="1">
        <v>25</v>
      </c>
      <c r="T32" s="1">
        <v>35</v>
      </c>
      <c r="U32" s="1">
        <v>40</v>
      </c>
      <c r="V32" s="1">
        <v>35</v>
      </c>
      <c r="W32" s="1">
        <v>38</v>
      </c>
      <c r="X32" s="1">
        <v>30</v>
      </c>
      <c r="Y32" s="1">
        <v>28</v>
      </c>
      <c r="Z32" s="1">
        <v>25</v>
      </c>
      <c r="AA32" s="1">
        <v>21</v>
      </c>
      <c r="AB32" s="1">
        <v>20</v>
      </c>
      <c r="AC32" s="1">
        <v>18</v>
      </c>
      <c r="AD32" s="1">
        <v>17</v>
      </c>
    </row>
    <row r="33" spans="1:30" x14ac:dyDescent="0.2">
      <c r="A33" t="s">
        <v>75</v>
      </c>
      <c r="B33" t="s">
        <v>105</v>
      </c>
      <c r="C33" s="1">
        <v>26</v>
      </c>
      <c r="D33" s="1">
        <v>29</v>
      </c>
      <c r="E33" s="1">
        <v>27</v>
      </c>
      <c r="F33" s="1">
        <v>29</v>
      </c>
      <c r="G33" s="1">
        <v>29</v>
      </c>
      <c r="H33" s="1">
        <v>25</v>
      </c>
      <c r="I33" s="1">
        <v>31</v>
      </c>
      <c r="J33" s="1">
        <v>28</v>
      </c>
      <c r="K33" s="1">
        <v>29</v>
      </c>
      <c r="L33" s="1">
        <v>26</v>
      </c>
      <c r="M33" s="1">
        <v>20</v>
      </c>
      <c r="N33" s="1">
        <v>27</v>
      </c>
      <c r="O33" s="1">
        <v>19</v>
      </c>
      <c r="P33" s="1">
        <v>20</v>
      </c>
      <c r="Q33" s="1">
        <v>20</v>
      </c>
      <c r="R33" s="1">
        <v>18</v>
      </c>
      <c r="S33" s="1">
        <v>22</v>
      </c>
      <c r="T33" s="1">
        <v>23</v>
      </c>
      <c r="U33" s="1">
        <v>29</v>
      </c>
      <c r="V33" s="1">
        <v>28</v>
      </c>
      <c r="W33" s="1">
        <v>31</v>
      </c>
      <c r="X33" s="1">
        <v>26</v>
      </c>
      <c r="Y33" s="1">
        <v>22</v>
      </c>
      <c r="Z33" s="1">
        <v>31</v>
      </c>
      <c r="AA33" s="1">
        <v>23</v>
      </c>
      <c r="AB33" s="1">
        <v>24</v>
      </c>
      <c r="AC33" s="1">
        <v>20</v>
      </c>
      <c r="AD33" s="1">
        <v>20</v>
      </c>
    </row>
    <row r="34" spans="1:30" x14ac:dyDescent="0.2">
      <c r="A34" t="s">
        <v>75</v>
      </c>
      <c r="B34" t="s">
        <v>106</v>
      </c>
      <c r="C34" s="1">
        <v>21</v>
      </c>
      <c r="D34" s="1">
        <v>23</v>
      </c>
      <c r="E34" s="1">
        <v>21</v>
      </c>
      <c r="F34" s="1">
        <v>17</v>
      </c>
      <c r="G34" s="1">
        <v>21</v>
      </c>
      <c r="H34" s="1">
        <v>32</v>
      </c>
      <c r="I34" s="1">
        <v>31</v>
      </c>
      <c r="J34" s="1">
        <v>43</v>
      </c>
      <c r="K34" s="1">
        <v>40</v>
      </c>
      <c r="L34" s="1">
        <v>27</v>
      </c>
      <c r="M34" s="1">
        <v>23</v>
      </c>
      <c r="N34" s="1">
        <v>34</v>
      </c>
      <c r="O34" s="1">
        <v>24</v>
      </c>
      <c r="P34" s="1">
        <v>29</v>
      </c>
      <c r="Q34" s="1">
        <v>24</v>
      </c>
      <c r="R34" s="1">
        <v>19</v>
      </c>
      <c r="S34" s="1">
        <v>22</v>
      </c>
      <c r="T34" s="1">
        <v>24</v>
      </c>
      <c r="U34" s="1">
        <v>35</v>
      </c>
      <c r="V34" s="1">
        <v>30</v>
      </c>
      <c r="W34" s="1">
        <v>24</v>
      </c>
      <c r="X34" s="1">
        <v>25</v>
      </c>
      <c r="Y34" s="1">
        <v>21</v>
      </c>
      <c r="Z34" s="1">
        <v>28</v>
      </c>
      <c r="AA34" s="1">
        <v>24</v>
      </c>
      <c r="AB34" s="1">
        <v>28</v>
      </c>
      <c r="AC34" s="1">
        <v>24</v>
      </c>
      <c r="AD34" s="1">
        <v>30</v>
      </c>
    </row>
    <row r="35" spans="1:30" x14ac:dyDescent="0.2">
      <c r="A35" t="s">
        <v>75</v>
      </c>
      <c r="B35" t="s">
        <v>107</v>
      </c>
      <c r="C35" s="1">
        <v>237</v>
      </c>
      <c r="D35" s="1">
        <v>236</v>
      </c>
      <c r="E35" s="1">
        <v>189</v>
      </c>
      <c r="F35" s="1">
        <v>160</v>
      </c>
      <c r="G35" s="1">
        <v>200</v>
      </c>
      <c r="H35" s="1">
        <v>232</v>
      </c>
      <c r="I35" s="1">
        <v>342</v>
      </c>
      <c r="J35" s="1">
        <v>337</v>
      </c>
      <c r="K35" s="1">
        <v>359</v>
      </c>
      <c r="L35" s="1">
        <v>293</v>
      </c>
      <c r="M35" s="1">
        <v>215</v>
      </c>
      <c r="N35" s="1">
        <v>307</v>
      </c>
      <c r="O35" s="1">
        <v>246</v>
      </c>
      <c r="P35" s="1">
        <v>234</v>
      </c>
      <c r="Q35" s="1">
        <v>202</v>
      </c>
      <c r="R35" s="1">
        <v>186</v>
      </c>
      <c r="S35" s="1">
        <v>201</v>
      </c>
      <c r="T35" s="1">
        <v>244</v>
      </c>
      <c r="U35" s="1">
        <v>328</v>
      </c>
      <c r="V35" s="1">
        <v>285</v>
      </c>
      <c r="W35" s="1">
        <v>287</v>
      </c>
      <c r="X35" s="1">
        <v>249</v>
      </c>
      <c r="Y35" s="1">
        <v>210</v>
      </c>
      <c r="Z35" s="1">
        <v>273</v>
      </c>
      <c r="AA35" s="1">
        <v>227</v>
      </c>
      <c r="AB35" s="1">
        <v>221</v>
      </c>
      <c r="AC35" s="1">
        <v>184</v>
      </c>
      <c r="AD35" s="1">
        <v>173</v>
      </c>
    </row>
    <row r="36" spans="1:30" x14ac:dyDescent="0.2">
      <c r="A36" t="s">
        <v>75</v>
      </c>
      <c r="B36" t="s">
        <v>108</v>
      </c>
      <c r="C36" s="1">
        <v>38</v>
      </c>
      <c r="D36" s="1">
        <v>40</v>
      </c>
      <c r="E36" s="1">
        <v>35</v>
      </c>
      <c r="F36" s="1">
        <v>29</v>
      </c>
      <c r="G36" s="1">
        <v>42</v>
      </c>
      <c r="H36" s="1">
        <v>65</v>
      </c>
      <c r="I36" s="1">
        <v>91</v>
      </c>
      <c r="J36" s="1">
        <v>77</v>
      </c>
      <c r="K36" s="1">
        <v>77</v>
      </c>
      <c r="L36" s="1">
        <v>64</v>
      </c>
      <c r="M36" s="1">
        <v>55</v>
      </c>
      <c r="N36" s="1">
        <v>56</v>
      </c>
      <c r="O36" s="1">
        <v>51</v>
      </c>
      <c r="P36" s="1">
        <v>50</v>
      </c>
      <c r="Q36" s="1">
        <v>38</v>
      </c>
      <c r="R36" s="1">
        <v>35</v>
      </c>
      <c r="S36" s="1">
        <v>46</v>
      </c>
      <c r="T36" s="1">
        <v>57</v>
      </c>
      <c r="U36" s="1">
        <v>82</v>
      </c>
      <c r="V36" s="1">
        <v>80</v>
      </c>
      <c r="W36" s="1">
        <v>74</v>
      </c>
      <c r="X36" s="1">
        <v>58</v>
      </c>
      <c r="Y36" s="1">
        <v>48</v>
      </c>
      <c r="Z36" s="1">
        <v>52</v>
      </c>
      <c r="AA36" s="1">
        <v>37</v>
      </c>
      <c r="AB36" s="1">
        <v>38</v>
      </c>
      <c r="AC36" s="1">
        <v>29</v>
      </c>
      <c r="AD36" s="1">
        <v>25</v>
      </c>
    </row>
    <row r="37" spans="1:30" x14ac:dyDescent="0.2">
      <c r="A37" t="s">
        <v>75</v>
      </c>
      <c r="B37" t="s">
        <v>109</v>
      </c>
      <c r="C37" s="1">
        <v>39</v>
      </c>
      <c r="D37" s="1">
        <v>43</v>
      </c>
      <c r="E37" s="1">
        <v>33</v>
      </c>
      <c r="F37" s="1">
        <v>29</v>
      </c>
      <c r="G37" s="1">
        <v>34</v>
      </c>
      <c r="H37" s="1">
        <v>38</v>
      </c>
      <c r="I37" s="1">
        <v>53</v>
      </c>
      <c r="J37" s="1">
        <v>53</v>
      </c>
      <c r="K37" s="1">
        <v>47</v>
      </c>
      <c r="L37" s="1">
        <v>42</v>
      </c>
      <c r="M37" s="1">
        <v>36</v>
      </c>
      <c r="N37" s="1">
        <v>53</v>
      </c>
      <c r="O37" s="1">
        <v>36</v>
      </c>
      <c r="P37" s="1">
        <v>42</v>
      </c>
      <c r="Q37" s="1">
        <v>37</v>
      </c>
      <c r="R37" s="1">
        <v>28</v>
      </c>
      <c r="S37" s="1">
        <v>33</v>
      </c>
      <c r="T37" s="1">
        <v>36</v>
      </c>
      <c r="U37" s="1">
        <v>54</v>
      </c>
      <c r="V37" s="1">
        <v>56</v>
      </c>
      <c r="W37" s="1">
        <v>52</v>
      </c>
      <c r="X37" s="1">
        <v>42</v>
      </c>
      <c r="Y37" s="1">
        <v>42</v>
      </c>
      <c r="Z37" s="1">
        <v>51</v>
      </c>
      <c r="AA37" s="1">
        <v>48</v>
      </c>
      <c r="AB37" s="1">
        <v>42</v>
      </c>
      <c r="AC37" s="1">
        <v>33</v>
      </c>
      <c r="AD37" s="1">
        <v>30</v>
      </c>
    </row>
    <row r="38" spans="1:30" x14ac:dyDescent="0.2">
      <c r="A38" t="s">
        <v>75</v>
      </c>
      <c r="B38" t="s">
        <v>110</v>
      </c>
      <c r="C38" s="1">
        <v>17</v>
      </c>
      <c r="D38" s="1">
        <v>19</v>
      </c>
      <c r="E38" s="1">
        <v>18</v>
      </c>
      <c r="F38" s="1">
        <v>14</v>
      </c>
      <c r="G38" s="1">
        <v>22</v>
      </c>
      <c r="H38" s="1">
        <v>22</v>
      </c>
      <c r="I38" s="1">
        <v>25</v>
      </c>
      <c r="J38" s="1">
        <v>32</v>
      </c>
      <c r="K38" s="1">
        <v>31</v>
      </c>
      <c r="L38" s="1">
        <v>30</v>
      </c>
      <c r="M38" s="1">
        <v>23</v>
      </c>
      <c r="N38" s="1">
        <v>23</v>
      </c>
      <c r="O38" s="1">
        <v>18</v>
      </c>
      <c r="P38" s="1">
        <v>19</v>
      </c>
      <c r="Q38" s="1">
        <v>18</v>
      </c>
      <c r="R38" s="1">
        <v>16</v>
      </c>
      <c r="S38" s="1">
        <v>17</v>
      </c>
      <c r="T38" s="1">
        <v>18</v>
      </c>
      <c r="U38" s="1">
        <v>22</v>
      </c>
      <c r="V38" s="1">
        <v>30</v>
      </c>
      <c r="W38" s="1">
        <v>31</v>
      </c>
      <c r="X38" s="1">
        <v>20</v>
      </c>
      <c r="Y38" s="1">
        <v>20</v>
      </c>
      <c r="Z38" s="1">
        <v>22</v>
      </c>
      <c r="AA38" s="1">
        <v>18</v>
      </c>
      <c r="AB38" s="1">
        <v>17</v>
      </c>
      <c r="AC38" s="1">
        <v>13</v>
      </c>
      <c r="AD38" s="1">
        <v>11</v>
      </c>
    </row>
    <row r="39" spans="1:30" x14ac:dyDescent="0.2">
      <c r="A39" t="s">
        <v>75</v>
      </c>
      <c r="B39" t="s">
        <v>111</v>
      </c>
      <c r="C39" s="1">
        <v>106</v>
      </c>
      <c r="D39" s="1">
        <v>109</v>
      </c>
      <c r="E39" s="1">
        <v>92</v>
      </c>
      <c r="F39" s="1">
        <v>83</v>
      </c>
      <c r="G39" s="1">
        <v>112</v>
      </c>
      <c r="H39" s="1">
        <v>155</v>
      </c>
      <c r="I39" s="1">
        <v>194</v>
      </c>
      <c r="J39" s="1">
        <v>203</v>
      </c>
      <c r="K39" s="1">
        <v>184</v>
      </c>
      <c r="L39" s="1">
        <v>159</v>
      </c>
      <c r="M39" s="1">
        <v>104</v>
      </c>
      <c r="N39" s="1">
        <v>117</v>
      </c>
      <c r="O39" s="1">
        <v>89</v>
      </c>
      <c r="P39" s="1">
        <v>91</v>
      </c>
      <c r="Q39" s="1">
        <v>71</v>
      </c>
      <c r="R39" s="1">
        <v>66</v>
      </c>
      <c r="S39" s="1">
        <v>76</v>
      </c>
      <c r="T39" s="1">
        <v>124</v>
      </c>
      <c r="U39" s="1">
        <v>156</v>
      </c>
      <c r="V39" s="1">
        <v>172</v>
      </c>
      <c r="W39" s="1">
        <v>163</v>
      </c>
      <c r="X39" s="1">
        <v>128</v>
      </c>
      <c r="Y39" s="1">
        <v>87</v>
      </c>
      <c r="Z39" s="1">
        <v>105</v>
      </c>
      <c r="AA39" s="1">
        <v>84</v>
      </c>
      <c r="AB39" s="1">
        <v>79</v>
      </c>
      <c r="AC39" s="1">
        <v>70</v>
      </c>
      <c r="AD39" s="1">
        <v>69</v>
      </c>
    </row>
    <row r="40" spans="1:30" x14ac:dyDescent="0.2">
      <c r="A40" t="s">
        <v>75</v>
      </c>
      <c r="B40" t="s">
        <v>112</v>
      </c>
      <c r="C40" s="1">
        <v>27</v>
      </c>
      <c r="D40" s="1">
        <v>28</v>
      </c>
      <c r="E40" s="1">
        <v>27</v>
      </c>
      <c r="F40" s="1">
        <v>25</v>
      </c>
      <c r="G40" s="1">
        <v>25</v>
      </c>
      <c r="H40" s="1">
        <v>22</v>
      </c>
      <c r="I40" s="1">
        <v>37</v>
      </c>
      <c r="J40" s="1">
        <v>34</v>
      </c>
      <c r="K40" s="1">
        <v>43</v>
      </c>
      <c r="L40" s="1">
        <v>39</v>
      </c>
      <c r="M40" s="1">
        <v>29</v>
      </c>
      <c r="N40" s="1">
        <v>33</v>
      </c>
      <c r="O40" s="1">
        <v>28</v>
      </c>
      <c r="P40" s="1">
        <v>26</v>
      </c>
      <c r="Q40" s="1">
        <v>26</v>
      </c>
      <c r="R40" s="1">
        <v>23</v>
      </c>
      <c r="S40" s="1">
        <v>28</v>
      </c>
      <c r="T40" s="1">
        <v>27</v>
      </c>
      <c r="U40" s="1">
        <v>46</v>
      </c>
      <c r="V40" s="1">
        <v>43</v>
      </c>
      <c r="W40" s="1">
        <v>42</v>
      </c>
      <c r="X40" s="1">
        <v>36</v>
      </c>
      <c r="Y40" s="1">
        <v>34</v>
      </c>
      <c r="Z40" s="1">
        <v>39</v>
      </c>
      <c r="AA40" s="1">
        <v>30</v>
      </c>
      <c r="AB40" s="1">
        <v>28</v>
      </c>
      <c r="AC40" s="1">
        <v>28</v>
      </c>
      <c r="AD40" s="1">
        <v>24</v>
      </c>
    </row>
    <row r="41" spans="1:30" x14ac:dyDescent="0.2">
      <c r="A41" t="s">
        <v>75</v>
      </c>
      <c r="B41" t="s">
        <v>113</v>
      </c>
      <c r="C41" s="1">
        <v>188</v>
      </c>
      <c r="D41" s="1">
        <v>185</v>
      </c>
      <c r="E41" s="1">
        <v>150</v>
      </c>
      <c r="F41" s="1">
        <v>144</v>
      </c>
      <c r="G41" s="1">
        <v>155</v>
      </c>
      <c r="H41" s="1">
        <v>174</v>
      </c>
      <c r="I41" s="1">
        <v>193</v>
      </c>
      <c r="J41" s="1">
        <v>180</v>
      </c>
      <c r="K41" s="1">
        <v>191</v>
      </c>
      <c r="L41" s="1">
        <v>164</v>
      </c>
      <c r="M41" s="1">
        <v>131</v>
      </c>
      <c r="N41" s="1">
        <v>178</v>
      </c>
      <c r="O41" s="1">
        <v>143</v>
      </c>
      <c r="P41" s="1">
        <v>142</v>
      </c>
      <c r="Q41" s="1">
        <v>127</v>
      </c>
      <c r="R41" s="1">
        <v>110</v>
      </c>
      <c r="S41" s="1">
        <v>120</v>
      </c>
      <c r="T41" s="1">
        <v>116</v>
      </c>
      <c r="U41" s="1">
        <v>134</v>
      </c>
      <c r="V41" s="1">
        <v>157</v>
      </c>
      <c r="W41" s="1">
        <v>164</v>
      </c>
      <c r="X41" s="1">
        <v>137</v>
      </c>
      <c r="Y41" s="1">
        <v>130</v>
      </c>
      <c r="Z41" s="1">
        <v>180</v>
      </c>
      <c r="AA41" s="1">
        <v>154</v>
      </c>
      <c r="AB41" s="1">
        <v>168</v>
      </c>
      <c r="AC41" s="1">
        <v>162</v>
      </c>
      <c r="AD41" s="1">
        <v>157</v>
      </c>
    </row>
    <row r="42" spans="1:30" x14ac:dyDescent="0.2">
      <c r="A42" t="s">
        <v>75</v>
      </c>
      <c r="B42" t="s">
        <v>114</v>
      </c>
      <c r="C42" s="1">
        <v>134</v>
      </c>
      <c r="D42" s="1">
        <v>138</v>
      </c>
      <c r="E42" s="1">
        <v>112</v>
      </c>
      <c r="F42" s="1">
        <v>105</v>
      </c>
      <c r="G42" s="1">
        <v>137</v>
      </c>
      <c r="H42" s="1">
        <v>184</v>
      </c>
      <c r="I42" s="1">
        <v>231</v>
      </c>
      <c r="J42" s="1">
        <v>226</v>
      </c>
      <c r="K42" s="1">
        <v>208</v>
      </c>
      <c r="L42" s="1">
        <v>185</v>
      </c>
      <c r="M42" s="1">
        <v>139</v>
      </c>
      <c r="N42" s="1">
        <v>155</v>
      </c>
      <c r="O42" s="1">
        <v>136</v>
      </c>
      <c r="P42" s="1">
        <v>132</v>
      </c>
      <c r="Q42" s="1">
        <v>113</v>
      </c>
      <c r="R42" s="1">
        <v>109</v>
      </c>
      <c r="S42" s="1">
        <v>134</v>
      </c>
      <c r="T42" s="1">
        <v>147</v>
      </c>
      <c r="U42" s="1">
        <v>189</v>
      </c>
      <c r="V42" s="1">
        <v>209</v>
      </c>
      <c r="W42" s="1">
        <v>200</v>
      </c>
      <c r="X42" s="1">
        <v>153</v>
      </c>
      <c r="Y42" s="1">
        <v>128</v>
      </c>
      <c r="Z42" s="1">
        <v>162</v>
      </c>
      <c r="AA42" s="1">
        <v>137</v>
      </c>
      <c r="AB42" s="1">
        <v>142</v>
      </c>
      <c r="AC42" s="1">
        <v>111</v>
      </c>
      <c r="AD42" s="1">
        <v>94</v>
      </c>
    </row>
    <row r="43" spans="1:30" x14ac:dyDescent="0.2">
      <c r="A43" t="s">
        <v>75</v>
      </c>
      <c r="B43" t="s">
        <v>115</v>
      </c>
      <c r="C43" s="1">
        <v>154</v>
      </c>
      <c r="D43" s="1">
        <v>170</v>
      </c>
      <c r="E43" s="1">
        <v>132</v>
      </c>
      <c r="F43" s="1">
        <v>135</v>
      </c>
      <c r="G43" s="1">
        <v>183</v>
      </c>
      <c r="H43" s="1">
        <v>203</v>
      </c>
      <c r="I43" s="1">
        <v>241</v>
      </c>
      <c r="J43" s="1">
        <v>233</v>
      </c>
      <c r="K43" s="1">
        <v>204</v>
      </c>
      <c r="L43" s="1">
        <v>170</v>
      </c>
      <c r="M43" s="1">
        <v>139</v>
      </c>
      <c r="N43" s="1">
        <v>165</v>
      </c>
      <c r="O43" s="1">
        <v>151</v>
      </c>
      <c r="P43" s="1">
        <v>174</v>
      </c>
      <c r="Q43" s="1">
        <v>125</v>
      </c>
      <c r="R43" s="1">
        <v>112</v>
      </c>
      <c r="S43" s="1">
        <v>133</v>
      </c>
      <c r="T43" s="1">
        <v>158</v>
      </c>
      <c r="U43" s="1">
        <v>203</v>
      </c>
      <c r="V43" s="1">
        <v>212</v>
      </c>
      <c r="W43" s="1">
        <v>186</v>
      </c>
      <c r="X43" s="1">
        <v>137</v>
      </c>
      <c r="Y43" s="1">
        <v>124</v>
      </c>
      <c r="Z43" s="1">
        <v>160</v>
      </c>
      <c r="AA43" s="1">
        <v>151</v>
      </c>
      <c r="AB43" s="1">
        <v>149</v>
      </c>
      <c r="AC43" s="1">
        <v>103</v>
      </c>
      <c r="AD43" s="1">
        <v>93</v>
      </c>
    </row>
    <row r="44" spans="1:30" x14ac:dyDescent="0.2">
      <c r="A44" t="s">
        <v>75</v>
      </c>
      <c r="B44" t="s">
        <v>116</v>
      </c>
      <c r="C44" s="1">
        <v>663</v>
      </c>
      <c r="D44" s="1">
        <v>658</v>
      </c>
      <c r="E44" s="1">
        <v>538</v>
      </c>
      <c r="F44" s="1">
        <v>497</v>
      </c>
      <c r="G44" s="1">
        <v>621</v>
      </c>
      <c r="H44" s="1">
        <v>658</v>
      </c>
      <c r="I44" s="1">
        <v>847</v>
      </c>
      <c r="J44" s="1">
        <v>831</v>
      </c>
      <c r="K44" s="1">
        <v>826</v>
      </c>
      <c r="L44" s="1">
        <v>722</v>
      </c>
      <c r="M44" s="1">
        <v>592</v>
      </c>
      <c r="N44" s="1">
        <v>703</v>
      </c>
      <c r="O44" s="1">
        <v>556</v>
      </c>
      <c r="P44" s="1">
        <v>572</v>
      </c>
      <c r="Q44" s="1">
        <v>490</v>
      </c>
      <c r="R44" s="1">
        <v>453</v>
      </c>
      <c r="S44" s="1">
        <v>530</v>
      </c>
      <c r="T44" s="1">
        <v>578</v>
      </c>
      <c r="U44" s="1">
        <v>675</v>
      </c>
      <c r="V44" s="1">
        <v>709</v>
      </c>
      <c r="W44" s="1">
        <v>696</v>
      </c>
      <c r="X44" s="1">
        <v>608</v>
      </c>
      <c r="Y44" s="1">
        <v>521</v>
      </c>
      <c r="Z44" s="1">
        <v>614</v>
      </c>
      <c r="AA44" s="1">
        <v>505</v>
      </c>
      <c r="AB44" s="1">
        <v>518</v>
      </c>
      <c r="AC44" s="1">
        <v>448</v>
      </c>
      <c r="AD44" s="1">
        <v>399</v>
      </c>
    </row>
    <row r="45" spans="1:30" x14ac:dyDescent="0.2">
      <c r="A45" t="s">
        <v>75</v>
      </c>
      <c r="B45" t="s">
        <v>117</v>
      </c>
      <c r="C45" s="1">
        <v>1055</v>
      </c>
      <c r="D45" s="1">
        <v>1062</v>
      </c>
      <c r="E45" s="1">
        <v>923</v>
      </c>
      <c r="F45" s="1">
        <v>858</v>
      </c>
      <c r="G45" s="1">
        <v>1057</v>
      </c>
      <c r="H45" s="1">
        <v>1141</v>
      </c>
      <c r="I45" s="1">
        <v>1475</v>
      </c>
      <c r="J45" s="1">
        <v>1472</v>
      </c>
      <c r="K45" s="1">
        <v>1437</v>
      </c>
      <c r="L45" s="1">
        <v>1253</v>
      </c>
      <c r="M45" s="1">
        <v>979</v>
      </c>
      <c r="N45" s="1">
        <v>1124</v>
      </c>
      <c r="O45" s="1">
        <v>887</v>
      </c>
      <c r="P45" s="1">
        <v>925</v>
      </c>
      <c r="Q45" s="1">
        <v>794</v>
      </c>
      <c r="R45" s="1">
        <v>712</v>
      </c>
      <c r="S45" s="1">
        <v>843</v>
      </c>
      <c r="T45" s="1">
        <v>986</v>
      </c>
      <c r="U45" s="1">
        <v>1176</v>
      </c>
      <c r="V45" s="1">
        <v>1274</v>
      </c>
      <c r="W45" s="1">
        <v>1250</v>
      </c>
      <c r="X45" s="1">
        <v>1068</v>
      </c>
      <c r="Y45" s="1">
        <v>825</v>
      </c>
      <c r="Z45" s="1">
        <v>982</v>
      </c>
      <c r="AA45" s="1">
        <v>796</v>
      </c>
      <c r="AB45" s="1">
        <v>826</v>
      </c>
      <c r="AC45" s="1">
        <v>743</v>
      </c>
      <c r="AD45" s="1">
        <v>662</v>
      </c>
    </row>
    <row r="46" spans="1:30" x14ac:dyDescent="0.2">
      <c r="A46" t="s">
        <v>75</v>
      </c>
      <c r="B46" t="s">
        <v>118</v>
      </c>
      <c r="C46" s="1">
        <v>450</v>
      </c>
      <c r="D46" s="1">
        <v>478</v>
      </c>
      <c r="E46" s="1">
        <v>377</v>
      </c>
      <c r="F46" s="1">
        <v>341</v>
      </c>
      <c r="G46" s="1">
        <v>441</v>
      </c>
      <c r="H46" s="1">
        <v>554</v>
      </c>
      <c r="I46" s="1">
        <v>743</v>
      </c>
      <c r="J46" s="1">
        <v>765</v>
      </c>
      <c r="K46" s="1">
        <v>747</v>
      </c>
      <c r="L46" s="1">
        <v>596</v>
      </c>
      <c r="M46" s="1">
        <v>445</v>
      </c>
      <c r="N46" s="1">
        <v>513</v>
      </c>
      <c r="O46" s="1">
        <v>456</v>
      </c>
      <c r="P46" s="1">
        <v>455</v>
      </c>
      <c r="Q46" s="1">
        <v>349</v>
      </c>
      <c r="R46" s="1">
        <v>329</v>
      </c>
      <c r="S46" s="1">
        <v>401</v>
      </c>
      <c r="T46" s="1">
        <v>542</v>
      </c>
      <c r="U46" s="1">
        <v>667</v>
      </c>
      <c r="V46" s="1">
        <v>687</v>
      </c>
      <c r="W46" s="1">
        <v>658</v>
      </c>
      <c r="X46" s="1">
        <v>492</v>
      </c>
      <c r="Y46" s="1">
        <v>380</v>
      </c>
      <c r="Z46" s="1">
        <v>499</v>
      </c>
      <c r="AA46" s="1">
        <v>405</v>
      </c>
      <c r="AB46" s="1">
        <v>417</v>
      </c>
      <c r="AC46" s="1">
        <v>357</v>
      </c>
      <c r="AD46" s="1">
        <v>329</v>
      </c>
    </row>
    <row r="47" spans="1:30" x14ac:dyDescent="0.2">
      <c r="A47" t="s">
        <v>75</v>
      </c>
      <c r="B47" t="s">
        <v>119</v>
      </c>
      <c r="C47" s="1">
        <v>142</v>
      </c>
      <c r="D47" s="1">
        <v>133</v>
      </c>
      <c r="E47" s="1">
        <v>116</v>
      </c>
      <c r="F47" s="1">
        <v>118</v>
      </c>
      <c r="G47" s="1">
        <v>134</v>
      </c>
      <c r="H47" s="1">
        <v>124</v>
      </c>
      <c r="I47" s="1">
        <v>147</v>
      </c>
      <c r="J47" s="1">
        <v>146</v>
      </c>
      <c r="K47" s="1">
        <v>147</v>
      </c>
      <c r="L47" s="1">
        <v>116</v>
      </c>
      <c r="M47" s="1">
        <v>98</v>
      </c>
      <c r="N47" s="1">
        <v>135</v>
      </c>
      <c r="O47" s="1">
        <v>108</v>
      </c>
      <c r="P47" s="1">
        <v>98</v>
      </c>
      <c r="Q47" s="1">
        <v>93</v>
      </c>
      <c r="R47" s="1">
        <v>81</v>
      </c>
      <c r="S47" s="1">
        <v>87</v>
      </c>
      <c r="T47" s="1">
        <v>88</v>
      </c>
      <c r="U47" s="1">
        <v>111</v>
      </c>
      <c r="V47" s="1">
        <v>112</v>
      </c>
      <c r="W47" s="1">
        <v>115</v>
      </c>
      <c r="X47" s="1">
        <v>95</v>
      </c>
      <c r="Y47" s="1">
        <v>82</v>
      </c>
      <c r="Z47" s="1">
        <v>117</v>
      </c>
      <c r="AA47" s="1">
        <v>98</v>
      </c>
      <c r="AB47" s="1">
        <v>99</v>
      </c>
      <c r="AC47" s="1">
        <v>94</v>
      </c>
      <c r="AD47" s="1">
        <v>93</v>
      </c>
    </row>
    <row r="48" spans="1:30" x14ac:dyDescent="0.2">
      <c r="A48" t="s">
        <v>75</v>
      </c>
      <c r="B48" t="s">
        <v>120</v>
      </c>
      <c r="C48" s="1">
        <v>41</v>
      </c>
      <c r="D48" s="1">
        <v>39</v>
      </c>
      <c r="E48" s="1">
        <v>31</v>
      </c>
      <c r="F48" s="1">
        <v>25</v>
      </c>
      <c r="G48" s="1">
        <v>29</v>
      </c>
      <c r="H48" s="1">
        <v>35</v>
      </c>
      <c r="I48" s="1">
        <v>57</v>
      </c>
      <c r="J48" s="1">
        <v>63</v>
      </c>
      <c r="K48" s="1">
        <v>54</v>
      </c>
      <c r="L48" s="1">
        <v>53</v>
      </c>
      <c r="M48" s="1">
        <v>47</v>
      </c>
      <c r="N48" s="1">
        <v>58</v>
      </c>
      <c r="O48" s="1">
        <v>50</v>
      </c>
      <c r="P48" s="1">
        <v>45</v>
      </c>
      <c r="Q48" s="1">
        <v>38</v>
      </c>
      <c r="R48" s="1">
        <v>31</v>
      </c>
      <c r="S48" s="1">
        <v>36</v>
      </c>
      <c r="T48" s="1">
        <v>42</v>
      </c>
      <c r="U48" s="1">
        <v>52</v>
      </c>
      <c r="V48" s="1">
        <v>58</v>
      </c>
      <c r="W48" s="1">
        <v>62</v>
      </c>
      <c r="X48" s="1">
        <v>46</v>
      </c>
      <c r="Y48" s="1">
        <v>37</v>
      </c>
      <c r="Z48" s="1">
        <v>52</v>
      </c>
      <c r="AA48" s="1">
        <v>39</v>
      </c>
      <c r="AB48" s="1">
        <v>38</v>
      </c>
      <c r="AC48" s="1">
        <v>33</v>
      </c>
      <c r="AD48" s="1">
        <v>31</v>
      </c>
    </row>
    <row r="49" spans="1:30" x14ac:dyDescent="0.2">
      <c r="A49" t="s">
        <v>75</v>
      </c>
      <c r="B49" t="s">
        <v>75</v>
      </c>
      <c r="C49" s="1">
        <v>9933</v>
      </c>
      <c r="D49" s="1">
        <v>10162</v>
      </c>
      <c r="E49" s="1">
        <v>8416</v>
      </c>
      <c r="F49" s="1">
        <v>7638</v>
      </c>
      <c r="G49" s="1">
        <v>9549</v>
      </c>
      <c r="H49" s="1">
        <v>10904</v>
      </c>
      <c r="I49" s="1">
        <v>13846</v>
      </c>
      <c r="J49" s="1">
        <v>13729</v>
      </c>
      <c r="K49" s="1">
        <v>13573</v>
      </c>
      <c r="L49" s="1">
        <v>11728</v>
      </c>
      <c r="M49" s="1">
        <v>9204</v>
      </c>
      <c r="N49" s="1">
        <v>11791</v>
      </c>
      <c r="O49" s="1">
        <v>9813</v>
      </c>
      <c r="P49" s="1">
        <v>9782</v>
      </c>
      <c r="Q49" s="1">
        <v>8020</v>
      </c>
      <c r="R49" s="1">
        <v>7157</v>
      </c>
      <c r="S49" s="1">
        <v>8348</v>
      </c>
      <c r="T49" s="1">
        <v>9532</v>
      </c>
      <c r="U49" s="1">
        <v>12002</v>
      </c>
      <c r="V49" s="1">
        <v>12026</v>
      </c>
      <c r="W49" s="1">
        <v>12074</v>
      </c>
      <c r="X49" s="1">
        <v>10135</v>
      </c>
      <c r="Y49" s="1">
        <v>8479</v>
      </c>
      <c r="Z49" s="1">
        <v>10994</v>
      </c>
      <c r="AA49" s="1">
        <v>9299</v>
      </c>
      <c r="AB49" s="1">
        <v>9029</v>
      </c>
      <c r="AC49" s="1">
        <v>7829</v>
      </c>
      <c r="AD49" s="1">
        <v>6951</v>
      </c>
    </row>
    <row r="50" spans="1:30" x14ac:dyDescent="0.2">
      <c r="A50" t="s">
        <v>75</v>
      </c>
      <c r="B50" t="s">
        <v>121</v>
      </c>
      <c r="C50" s="1">
        <v>32</v>
      </c>
      <c r="D50" s="1">
        <v>36</v>
      </c>
      <c r="E50" s="1">
        <v>32</v>
      </c>
      <c r="F50" s="1">
        <v>29</v>
      </c>
      <c r="G50" s="1">
        <v>41</v>
      </c>
      <c r="H50" s="1">
        <v>44</v>
      </c>
      <c r="I50" s="1">
        <v>52</v>
      </c>
      <c r="J50" s="1">
        <v>47</v>
      </c>
      <c r="K50" s="1">
        <v>48</v>
      </c>
      <c r="L50" s="1">
        <v>39</v>
      </c>
      <c r="M50" s="1">
        <v>25</v>
      </c>
      <c r="N50" s="1">
        <v>35</v>
      </c>
      <c r="O50" s="1">
        <v>32</v>
      </c>
      <c r="P50" s="1">
        <v>32</v>
      </c>
      <c r="Q50" s="1">
        <v>24</v>
      </c>
      <c r="R50" s="1">
        <v>25</v>
      </c>
      <c r="S50" s="1">
        <v>30</v>
      </c>
      <c r="T50" s="1">
        <v>38</v>
      </c>
      <c r="U50" s="1">
        <v>42</v>
      </c>
      <c r="V50" s="1">
        <v>47</v>
      </c>
      <c r="W50" s="1">
        <v>37</v>
      </c>
      <c r="X50" s="1">
        <v>30</v>
      </c>
      <c r="Y50" s="1">
        <v>26</v>
      </c>
      <c r="Z50" s="1">
        <v>34</v>
      </c>
      <c r="AA50" s="1">
        <v>30</v>
      </c>
      <c r="AB50" s="1">
        <v>28</v>
      </c>
      <c r="AC50" s="1">
        <v>21</v>
      </c>
      <c r="AD50" s="1">
        <v>15</v>
      </c>
    </row>
    <row r="51" spans="1:30" x14ac:dyDescent="0.2">
      <c r="A51" t="s">
        <v>75</v>
      </c>
      <c r="B51" t="s">
        <v>122</v>
      </c>
      <c r="C51" s="1">
        <v>143</v>
      </c>
      <c r="D51" s="1">
        <v>158</v>
      </c>
      <c r="E51" s="1">
        <v>95</v>
      </c>
      <c r="F51" s="1">
        <v>83</v>
      </c>
      <c r="G51" s="1">
        <v>113</v>
      </c>
      <c r="H51" s="1">
        <v>143</v>
      </c>
      <c r="I51" s="1">
        <v>199</v>
      </c>
      <c r="J51" s="1">
        <v>195</v>
      </c>
      <c r="K51" s="1">
        <v>169</v>
      </c>
      <c r="L51" s="1">
        <v>145</v>
      </c>
      <c r="M51" s="1">
        <v>116</v>
      </c>
      <c r="N51" s="1">
        <v>163</v>
      </c>
      <c r="O51" s="1">
        <v>140</v>
      </c>
      <c r="P51" s="1">
        <v>117</v>
      </c>
      <c r="Q51" s="1">
        <v>89</v>
      </c>
      <c r="R51" s="1">
        <v>78</v>
      </c>
      <c r="S51" s="1">
        <v>87</v>
      </c>
      <c r="T51" s="1">
        <v>103</v>
      </c>
      <c r="U51" s="1">
        <v>137</v>
      </c>
      <c r="V51" s="1">
        <v>134</v>
      </c>
      <c r="W51" s="1">
        <v>140</v>
      </c>
      <c r="X51" s="1">
        <v>111</v>
      </c>
      <c r="Y51" s="1">
        <v>109</v>
      </c>
      <c r="Z51" s="1">
        <v>159</v>
      </c>
      <c r="AA51" s="1">
        <v>127</v>
      </c>
      <c r="AB51" s="1">
        <v>110</v>
      </c>
      <c r="AC51" s="1">
        <v>91</v>
      </c>
      <c r="AD51" s="1">
        <v>70</v>
      </c>
    </row>
    <row r="52" spans="1:30" x14ac:dyDescent="0.2">
      <c r="A52" t="s">
        <v>75</v>
      </c>
      <c r="B52" t="s">
        <v>123</v>
      </c>
      <c r="C52" s="1">
        <v>47</v>
      </c>
      <c r="D52" s="1">
        <v>48</v>
      </c>
      <c r="E52" s="1">
        <v>43</v>
      </c>
      <c r="F52" s="1">
        <v>36</v>
      </c>
      <c r="G52" s="1">
        <v>45</v>
      </c>
      <c r="H52" s="1">
        <v>62</v>
      </c>
      <c r="I52" s="1">
        <v>76</v>
      </c>
      <c r="J52" s="1">
        <v>84</v>
      </c>
      <c r="K52" s="1">
        <v>86</v>
      </c>
      <c r="L52" s="1">
        <v>67</v>
      </c>
      <c r="M52" s="1">
        <v>48</v>
      </c>
      <c r="N52" s="1">
        <v>60</v>
      </c>
      <c r="O52" s="1">
        <v>47</v>
      </c>
      <c r="P52" s="1">
        <v>48</v>
      </c>
      <c r="Q52" s="1">
        <v>41</v>
      </c>
      <c r="R52" s="1">
        <v>34</v>
      </c>
      <c r="S52" s="1">
        <v>40</v>
      </c>
      <c r="T52" s="1">
        <v>55</v>
      </c>
      <c r="U52" s="1">
        <v>72</v>
      </c>
      <c r="V52" s="1">
        <v>72</v>
      </c>
      <c r="W52" s="1">
        <v>75</v>
      </c>
      <c r="X52" s="1">
        <v>64</v>
      </c>
      <c r="Y52" s="1">
        <v>48</v>
      </c>
      <c r="Z52" s="1">
        <v>63</v>
      </c>
      <c r="AA52" s="1">
        <v>50</v>
      </c>
      <c r="AB52" s="1">
        <v>50</v>
      </c>
      <c r="AC52" s="1">
        <v>42</v>
      </c>
      <c r="AD52" s="1">
        <v>38</v>
      </c>
    </row>
    <row r="53" spans="1:30" x14ac:dyDescent="0.2">
      <c r="A53" t="s">
        <v>75</v>
      </c>
      <c r="B53" t="s">
        <v>124</v>
      </c>
      <c r="C53" s="1">
        <v>134</v>
      </c>
      <c r="D53" s="1">
        <v>134</v>
      </c>
      <c r="E53" s="1">
        <v>112</v>
      </c>
      <c r="F53" s="1">
        <v>107</v>
      </c>
      <c r="G53" s="1">
        <v>137</v>
      </c>
      <c r="H53" s="1">
        <v>180</v>
      </c>
      <c r="I53" s="1">
        <v>209</v>
      </c>
      <c r="J53" s="1">
        <v>222</v>
      </c>
      <c r="K53" s="1">
        <v>210</v>
      </c>
      <c r="L53" s="1">
        <v>187</v>
      </c>
      <c r="M53" s="1">
        <v>143</v>
      </c>
      <c r="N53" s="1">
        <v>166</v>
      </c>
      <c r="O53" s="1">
        <v>128</v>
      </c>
      <c r="P53" s="1">
        <v>129</v>
      </c>
      <c r="Q53" s="1">
        <v>120</v>
      </c>
      <c r="R53" s="1">
        <v>116</v>
      </c>
      <c r="S53" s="1">
        <v>138</v>
      </c>
      <c r="T53" s="1">
        <v>161</v>
      </c>
      <c r="U53" s="1">
        <v>205</v>
      </c>
      <c r="V53" s="1">
        <v>212</v>
      </c>
      <c r="W53" s="1">
        <v>212</v>
      </c>
      <c r="X53" s="1">
        <v>196</v>
      </c>
      <c r="Y53" s="1">
        <v>152</v>
      </c>
      <c r="Z53" s="1">
        <v>180</v>
      </c>
      <c r="AA53" s="1">
        <v>141</v>
      </c>
      <c r="AB53" s="1">
        <v>137</v>
      </c>
      <c r="AC53" s="1">
        <v>124</v>
      </c>
      <c r="AD53" s="1">
        <v>115</v>
      </c>
    </row>
    <row r="54" spans="1:30" x14ac:dyDescent="0.2">
      <c r="A54" t="s">
        <v>75</v>
      </c>
      <c r="B54" t="s">
        <v>125</v>
      </c>
      <c r="C54" s="1">
        <v>52</v>
      </c>
      <c r="D54" s="1">
        <v>52</v>
      </c>
      <c r="E54" s="1">
        <v>49</v>
      </c>
      <c r="F54" s="1">
        <v>41</v>
      </c>
      <c r="G54" s="1">
        <v>48</v>
      </c>
      <c r="H54" s="1">
        <v>61</v>
      </c>
      <c r="I54" s="1">
        <v>76</v>
      </c>
      <c r="J54" s="1">
        <v>72</v>
      </c>
      <c r="K54" s="1">
        <v>73</v>
      </c>
      <c r="L54" s="1">
        <v>59</v>
      </c>
      <c r="M54" s="1">
        <v>52</v>
      </c>
      <c r="N54" s="1">
        <v>63</v>
      </c>
      <c r="O54" s="1">
        <v>47</v>
      </c>
      <c r="P54" s="1">
        <v>51</v>
      </c>
      <c r="Q54" s="1">
        <v>44</v>
      </c>
      <c r="R54" s="1">
        <v>35</v>
      </c>
      <c r="S54" s="1">
        <v>37</v>
      </c>
      <c r="T54" s="1">
        <v>45</v>
      </c>
      <c r="U54" s="1">
        <v>65</v>
      </c>
      <c r="V54" s="1">
        <v>58</v>
      </c>
      <c r="W54" s="1">
        <v>60</v>
      </c>
      <c r="X54" s="1">
        <v>55</v>
      </c>
      <c r="Y54" s="1">
        <v>43</v>
      </c>
      <c r="Z54" s="1">
        <v>57</v>
      </c>
      <c r="AA54" s="1">
        <v>50</v>
      </c>
      <c r="AB54" s="1">
        <v>48</v>
      </c>
      <c r="AC54" s="1">
        <v>40</v>
      </c>
      <c r="AD54" s="1">
        <v>32</v>
      </c>
    </row>
    <row r="55" spans="1:30" x14ac:dyDescent="0.2">
      <c r="A55" t="s">
        <v>75</v>
      </c>
      <c r="B55" t="s">
        <v>126</v>
      </c>
      <c r="C55" s="1">
        <v>27</v>
      </c>
      <c r="D55" s="1">
        <v>28</v>
      </c>
      <c r="E55" s="1">
        <v>28</v>
      </c>
      <c r="F55" s="1">
        <v>25</v>
      </c>
      <c r="G55" s="1">
        <v>31</v>
      </c>
      <c r="H55" s="1">
        <v>28</v>
      </c>
      <c r="I55" s="1">
        <v>35</v>
      </c>
      <c r="J55" s="1">
        <v>36</v>
      </c>
      <c r="K55" s="1">
        <v>35</v>
      </c>
      <c r="L55" s="1">
        <v>26</v>
      </c>
      <c r="M55" s="1">
        <v>23</v>
      </c>
      <c r="N55" s="1">
        <v>29</v>
      </c>
      <c r="O55" s="1">
        <v>26</v>
      </c>
      <c r="P55" s="1">
        <v>29</v>
      </c>
      <c r="Q55" s="1">
        <v>27</v>
      </c>
      <c r="R55" s="1">
        <v>28</v>
      </c>
      <c r="S55" s="1">
        <v>37</v>
      </c>
      <c r="T55" s="1">
        <v>34</v>
      </c>
      <c r="U55" s="1">
        <v>35</v>
      </c>
      <c r="V55" s="1">
        <v>37</v>
      </c>
      <c r="W55" s="1">
        <v>33</v>
      </c>
      <c r="X55" s="1">
        <v>35</v>
      </c>
      <c r="Y55" s="1">
        <v>31</v>
      </c>
      <c r="Z55" s="1">
        <v>31</v>
      </c>
      <c r="AA55" s="1">
        <v>26</v>
      </c>
      <c r="AB55" s="1">
        <v>28</v>
      </c>
      <c r="AC55" s="1">
        <v>25</v>
      </c>
      <c r="AD55" s="1">
        <v>21</v>
      </c>
    </row>
    <row r="56" spans="1:30" x14ac:dyDescent="0.2">
      <c r="A56" t="s">
        <v>75</v>
      </c>
      <c r="B56" t="s">
        <v>127</v>
      </c>
      <c r="C56" s="1">
        <v>193</v>
      </c>
      <c r="D56" s="1">
        <v>205</v>
      </c>
      <c r="E56" s="1">
        <v>163</v>
      </c>
      <c r="F56" s="1">
        <v>153</v>
      </c>
      <c r="G56" s="1">
        <v>194</v>
      </c>
      <c r="H56" s="1">
        <v>229</v>
      </c>
      <c r="I56" s="1">
        <v>291</v>
      </c>
      <c r="J56" s="1">
        <v>279</v>
      </c>
      <c r="K56" s="1">
        <v>276</v>
      </c>
      <c r="L56" s="1">
        <v>257</v>
      </c>
      <c r="M56" s="1">
        <v>196</v>
      </c>
      <c r="N56" s="1">
        <v>244</v>
      </c>
      <c r="O56" s="1">
        <v>228</v>
      </c>
      <c r="P56" s="1">
        <v>239</v>
      </c>
      <c r="Q56" s="1">
        <v>201</v>
      </c>
      <c r="R56" s="1">
        <v>156</v>
      </c>
      <c r="S56" s="1">
        <v>177</v>
      </c>
      <c r="T56" s="1">
        <v>213</v>
      </c>
      <c r="U56" s="1">
        <v>271</v>
      </c>
      <c r="V56" s="1">
        <v>265</v>
      </c>
      <c r="W56" s="1">
        <v>261</v>
      </c>
      <c r="X56" s="1">
        <v>208</v>
      </c>
      <c r="Y56" s="1">
        <v>183</v>
      </c>
      <c r="Z56" s="1">
        <v>240</v>
      </c>
      <c r="AA56" s="1">
        <v>203</v>
      </c>
      <c r="AB56" s="1">
        <v>190</v>
      </c>
      <c r="AC56" s="1">
        <v>160</v>
      </c>
      <c r="AD56" s="1">
        <v>145</v>
      </c>
    </row>
    <row r="57" spans="1:30" x14ac:dyDescent="0.2">
      <c r="A57" t="s">
        <v>75</v>
      </c>
      <c r="B57" t="s">
        <v>128</v>
      </c>
      <c r="C57" s="1">
        <v>709</v>
      </c>
      <c r="D57" s="1">
        <v>717</v>
      </c>
      <c r="E57" s="1">
        <v>325</v>
      </c>
      <c r="F57" s="1">
        <v>352</v>
      </c>
      <c r="G57" s="1">
        <v>384</v>
      </c>
      <c r="H57" s="1">
        <v>443</v>
      </c>
      <c r="I57" s="1">
        <v>513</v>
      </c>
      <c r="J57" s="1">
        <v>533</v>
      </c>
      <c r="K57" s="1">
        <v>515</v>
      </c>
      <c r="L57" s="1">
        <v>426</v>
      </c>
      <c r="M57" s="1">
        <v>361</v>
      </c>
      <c r="N57" s="1">
        <v>660</v>
      </c>
      <c r="O57" s="1">
        <v>736</v>
      </c>
      <c r="P57" s="1">
        <v>499</v>
      </c>
      <c r="Q57" s="1">
        <v>251</v>
      </c>
      <c r="R57" s="1">
        <v>253</v>
      </c>
      <c r="S57" s="1">
        <v>270</v>
      </c>
      <c r="T57" s="1">
        <v>288</v>
      </c>
      <c r="U57" s="1">
        <v>401</v>
      </c>
      <c r="V57" s="1">
        <v>393</v>
      </c>
      <c r="W57" s="1">
        <v>376</v>
      </c>
      <c r="X57" s="1">
        <v>354</v>
      </c>
      <c r="Y57" s="1">
        <v>278</v>
      </c>
      <c r="Z57" s="1">
        <v>608</v>
      </c>
      <c r="AA57" s="1">
        <v>597</v>
      </c>
      <c r="AB57" s="1">
        <v>442</v>
      </c>
      <c r="AC57" s="1">
        <v>248</v>
      </c>
      <c r="AD57" s="1">
        <v>231</v>
      </c>
    </row>
    <row r="58" spans="1:30" x14ac:dyDescent="0.2">
      <c r="A58" t="s">
        <v>75</v>
      </c>
      <c r="B58" t="s">
        <v>129</v>
      </c>
      <c r="C58" s="1">
        <v>51</v>
      </c>
      <c r="D58" s="1">
        <v>53</v>
      </c>
      <c r="E58" s="1">
        <v>43</v>
      </c>
      <c r="F58" s="1">
        <v>35</v>
      </c>
      <c r="G58" s="1">
        <v>45</v>
      </c>
      <c r="H58" s="1">
        <v>44</v>
      </c>
      <c r="I58" s="1">
        <v>67</v>
      </c>
      <c r="J58" s="1">
        <v>61</v>
      </c>
      <c r="K58" s="1">
        <v>64</v>
      </c>
      <c r="L58" s="1">
        <v>54</v>
      </c>
      <c r="M58" s="1">
        <v>40</v>
      </c>
      <c r="N58" s="1">
        <v>50</v>
      </c>
      <c r="O58" s="1">
        <v>39</v>
      </c>
      <c r="P58" s="1">
        <v>40</v>
      </c>
      <c r="Q58" s="1">
        <v>38</v>
      </c>
      <c r="R58" s="1">
        <v>32</v>
      </c>
      <c r="S58" s="1">
        <v>40</v>
      </c>
      <c r="T58" s="1">
        <v>47</v>
      </c>
      <c r="U58" s="1">
        <v>62</v>
      </c>
      <c r="V58" s="1">
        <v>62</v>
      </c>
      <c r="W58" s="1">
        <v>59</v>
      </c>
      <c r="X58" s="1">
        <v>51</v>
      </c>
      <c r="Y58" s="1">
        <v>41</v>
      </c>
      <c r="Z58" s="1">
        <v>55</v>
      </c>
      <c r="AA58" s="1">
        <v>47</v>
      </c>
      <c r="AB58" s="1">
        <v>42</v>
      </c>
      <c r="AC58" s="1">
        <v>42</v>
      </c>
      <c r="AD58" s="1">
        <v>32</v>
      </c>
    </row>
    <row r="59" spans="1:30" x14ac:dyDescent="0.2">
      <c r="A59" t="s">
        <v>75</v>
      </c>
      <c r="B59" t="s">
        <v>130</v>
      </c>
      <c r="C59" s="1">
        <v>21</v>
      </c>
      <c r="D59" s="1">
        <v>25</v>
      </c>
      <c r="E59" s="1">
        <v>24</v>
      </c>
      <c r="F59" s="1">
        <v>21</v>
      </c>
      <c r="G59" s="1">
        <v>31</v>
      </c>
      <c r="H59" s="1">
        <v>42</v>
      </c>
      <c r="I59" s="1">
        <v>55</v>
      </c>
      <c r="J59" s="1">
        <v>52</v>
      </c>
      <c r="K59" s="1">
        <v>60</v>
      </c>
      <c r="L59" s="1">
        <v>43</v>
      </c>
      <c r="M59" s="1">
        <v>24</v>
      </c>
      <c r="N59" s="1">
        <v>23</v>
      </c>
      <c r="O59" s="1">
        <v>19</v>
      </c>
      <c r="P59" s="1">
        <v>20</v>
      </c>
      <c r="Q59" s="1">
        <v>17</v>
      </c>
      <c r="R59" s="1">
        <v>15</v>
      </c>
      <c r="S59" s="1">
        <v>22</v>
      </c>
      <c r="T59" s="1">
        <v>31</v>
      </c>
      <c r="U59" s="1">
        <v>40</v>
      </c>
      <c r="V59" s="1">
        <v>41</v>
      </c>
      <c r="W59" s="1">
        <v>38</v>
      </c>
      <c r="X59" s="1">
        <v>34</v>
      </c>
      <c r="Y59" s="1">
        <v>19</v>
      </c>
      <c r="Z59" s="1">
        <v>22</v>
      </c>
      <c r="AA59" s="1">
        <v>19</v>
      </c>
      <c r="AB59" s="1">
        <v>20</v>
      </c>
      <c r="AC59" s="1">
        <v>20</v>
      </c>
      <c r="AD59" s="1">
        <v>20</v>
      </c>
    </row>
    <row r="60" spans="1:30" x14ac:dyDescent="0.2">
      <c r="A60" t="s">
        <v>75</v>
      </c>
      <c r="B60" t="s">
        <v>131</v>
      </c>
      <c r="C60" s="1">
        <v>60</v>
      </c>
      <c r="D60" s="1">
        <v>64</v>
      </c>
      <c r="E60" s="1">
        <v>47</v>
      </c>
      <c r="F60" s="1">
        <v>42</v>
      </c>
      <c r="G60" s="1">
        <v>49</v>
      </c>
      <c r="H60" s="1">
        <v>39</v>
      </c>
      <c r="I60" s="1">
        <v>45</v>
      </c>
      <c r="J60" s="1">
        <v>49</v>
      </c>
      <c r="K60" s="1">
        <v>48</v>
      </c>
      <c r="L60" s="1">
        <v>45</v>
      </c>
      <c r="M60" s="1">
        <v>37</v>
      </c>
      <c r="N60" s="1">
        <v>79</v>
      </c>
      <c r="O60" s="1">
        <v>69</v>
      </c>
      <c r="P60" s="1">
        <v>73</v>
      </c>
      <c r="Q60" s="1">
        <v>46</v>
      </c>
      <c r="R60" s="1">
        <v>40</v>
      </c>
      <c r="S60" s="1">
        <v>44</v>
      </c>
      <c r="T60" s="1">
        <v>38</v>
      </c>
      <c r="U60" s="1">
        <v>45</v>
      </c>
      <c r="V60" s="1">
        <v>44</v>
      </c>
      <c r="W60" s="1">
        <v>48</v>
      </c>
      <c r="X60" s="1">
        <v>42</v>
      </c>
      <c r="Y60" s="1">
        <v>50</v>
      </c>
      <c r="Z60" s="1">
        <v>60</v>
      </c>
      <c r="AA60" s="1">
        <v>57</v>
      </c>
      <c r="AB60" s="1">
        <v>61</v>
      </c>
      <c r="AC60" s="1">
        <v>46</v>
      </c>
      <c r="AD60" s="1">
        <v>41</v>
      </c>
    </row>
    <row r="61" spans="1:30" x14ac:dyDescent="0.2">
      <c r="A61" t="s">
        <v>75</v>
      </c>
      <c r="B61" t="s">
        <v>132</v>
      </c>
      <c r="C61" s="1">
        <v>8</v>
      </c>
      <c r="D61" s="1">
        <v>9</v>
      </c>
      <c r="E61" s="1">
        <v>9</v>
      </c>
      <c r="F61" s="1">
        <v>7</v>
      </c>
      <c r="G61" s="1">
        <v>8</v>
      </c>
      <c r="H61" s="1">
        <v>9</v>
      </c>
      <c r="I61" s="1">
        <v>9</v>
      </c>
      <c r="J61" s="1">
        <v>9</v>
      </c>
      <c r="K61" s="1">
        <v>10</v>
      </c>
      <c r="L61" s="1">
        <v>8</v>
      </c>
      <c r="M61" s="1">
        <v>8</v>
      </c>
      <c r="N61" s="1">
        <v>11</v>
      </c>
      <c r="O61" s="1">
        <v>8</v>
      </c>
      <c r="P61" s="1">
        <v>10</v>
      </c>
      <c r="Q61" s="1">
        <v>8</v>
      </c>
      <c r="R61" s="1">
        <v>9</v>
      </c>
      <c r="S61" s="1">
        <v>8</v>
      </c>
      <c r="T61" s="1">
        <v>8</v>
      </c>
      <c r="U61" s="1">
        <v>9</v>
      </c>
      <c r="V61" s="1">
        <v>10</v>
      </c>
      <c r="W61" s="1">
        <v>9</v>
      </c>
      <c r="X61" s="1">
        <v>8</v>
      </c>
      <c r="Y61" s="1">
        <v>8</v>
      </c>
      <c r="Z61" s="1">
        <v>10</v>
      </c>
      <c r="AA61" s="1">
        <v>9</v>
      </c>
      <c r="AB61" s="1">
        <v>11</v>
      </c>
      <c r="AC61" s="1">
        <v>9</v>
      </c>
      <c r="AD61" s="1">
        <v>10</v>
      </c>
    </row>
    <row r="62" spans="1:30" x14ac:dyDescent="0.2">
      <c r="A62" t="s">
        <v>75</v>
      </c>
      <c r="B62" t="s">
        <v>133</v>
      </c>
      <c r="C62" s="1">
        <v>396</v>
      </c>
      <c r="D62" s="1">
        <v>439</v>
      </c>
      <c r="E62" s="1">
        <v>400</v>
      </c>
      <c r="F62" s="1">
        <v>390</v>
      </c>
      <c r="G62" s="1">
        <v>434</v>
      </c>
      <c r="H62" s="1">
        <v>507</v>
      </c>
      <c r="I62" s="1">
        <v>583</v>
      </c>
      <c r="J62" s="1">
        <v>575</v>
      </c>
      <c r="K62" s="1">
        <v>551</v>
      </c>
      <c r="L62" s="1">
        <v>481</v>
      </c>
      <c r="M62" s="1">
        <v>403</v>
      </c>
      <c r="N62" s="1">
        <v>478</v>
      </c>
      <c r="O62" s="1">
        <v>396</v>
      </c>
      <c r="P62" s="1">
        <v>395</v>
      </c>
      <c r="Q62" s="1">
        <v>336</v>
      </c>
      <c r="R62" s="1">
        <v>323</v>
      </c>
      <c r="S62" s="1">
        <v>368</v>
      </c>
      <c r="T62" s="1">
        <v>385</v>
      </c>
      <c r="U62" s="1">
        <v>443</v>
      </c>
      <c r="V62" s="1">
        <v>436</v>
      </c>
      <c r="W62" s="1">
        <v>440</v>
      </c>
      <c r="X62" s="1">
        <v>378</v>
      </c>
      <c r="Y62" s="1">
        <v>329</v>
      </c>
      <c r="Z62" s="1">
        <v>427</v>
      </c>
      <c r="AA62" s="1">
        <v>354</v>
      </c>
      <c r="AB62" s="1">
        <v>374</v>
      </c>
      <c r="AC62" s="1">
        <v>325</v>
      </c>
      <c r="AD62" s="1">
        <v>298</v>
      </c>
    </row>
    <row r="63" spans="1:30" x14ac:dyDescent="0.2">
      <c r="A63" t="s">
        <v>75</v>
      </c>
      <c r="B63" t="s">
        <v>134</v>
      </c>
      <c r="C63" s="1">
        <v>16</v>
      </c>
      <c r="D63" s="1">
        <v>19</v>
      </c>
      <c r="E63" s="1">
        <v>14</v>
      </c>
      <c r="F63" s="1">
        <v>13</v>
      </c>
      <c r="G63" s="1">
        <v>17</v>
      </c>
      <c r="H63" s="1">
        <v>15</v>
      </c>
      <c r="I63" s="1">
        <v>27</v>
      </c>
      <c r="J63" s="1">
        <v>25</v>
      </c>
      <c r="K63" s="1">
        <v>22</v>
      </c>
      <c r="L63" s="1">
        <v>21</v>
      </c>
      <c r="M63" s="1">
        <v>17</v>
      </c>
      <c r="N63" s="1">
        <v>24</v>
      </c>
      <c r="O63" s="1">
        <v>18</v>
      </c>
      <c r="P63" s="1">
        <v>20</v>
      </c>
      <c r="Q63" s="1">
        <v>15</v>
      </c>
      <c r="R63" s="1">
        <v>15</v>
      </c>
      <c r="S63" s="1">
        <v>18</v>
      </c>
      <c r="T63" s="1">
        <v>19</v>
      </c>
      <c r="U63" s="1">
        <v>22</v>
      </c>
      <c r="V63" s="1">
        <v>27</v>
      </c>
      <c r="W63" s="1">
        <v>22</v>
      </c>
      <c r="X63" s="1">
        <v>19</v>
      </c>
      <c r="Y63" s="1">
        <v>21</v>
      </c>
      <c r="Z63" s="1">
        <v>28</v>
      </c>
      <c r="AA63" s="1">
        <v>20</v>
      </c>
      <c r="AB63" s="1">
        <v>21</v>
      </c>
      <c r="AC63" s="1">
        <v>17</v>
      </c>
      <c r="AD63" s="1">
        <v>13</v>
      </c>
    </row>
    <row r="64" spans="1:30" x14ac:dyDescent="0.2">
      <c r="A64" t="s">
        <v>75</v>
      </c>
      <c r="B64" t="s">
        <v>135</v>
      </c>
      <c r="C64" s="1">
        <v>237</v>
      </c>
      <c r="D64" s="1">
        <v>236</v>
      </c>
      <c r="E64" s="1">
        <v>189</v>
      </c>
      <c r="F64" s="1">
        <v>160</v>
      </c>
      <c r="G64" s="1">
        <v>200</v>
      </c>
      <c r="H64" s="1">
        <v>232</v>
      </c>
      <c r="I64" s="1">
        <v>342</v>
      </c>
      <c r="J64" s="1">
        <v>337</v>
      </c>
      <c r="K64" s="1">
        <v>359</v>
      </c>
      <c r="L64" s="1">
        <v>293</v>
      </c>
      <c r="M64" s="1">
        <v>215</v>
      </c>
      <c r="N64" s="1">
        <v>307</v>
      </c>
      <c r="O64" s="1">
        <v>246</v>
      </c>
      <c r="P64" s="1">
        <v>234</v>
      </c>
      <c r="Q64" s="1">
        <v>202</v>
      </c>
      <c r="R64" s="1">
        <v>186</v>
      </c>
      <c r="S64" s="1">
        <v>201</v>
      </c>
      <c r="T64" s="1">
        <v>244</v>
      </c>
      <c r="U64" s="1">
        <v>328</v>
      </c>
      <c r="V64" s="1">
        <v>285</v>
      </c>
      <c r="W64" s="1">
        <v>287</v>
      </c>
      <c r="X64" s="1">
        <v>249</v>
      </c>
      <c r="Y64" s="1">
        <v>210</v>
      </c>
      <c r="Z64" s="1">
        <v>273</v>
      </c>
      <c r="AA64" s="1">
        <v>227</v>
      </c>
      <c r="AB64" s="1">
        <v>221</v>
      </c>
      <c r="AC64" s="1">
        <v>184</v>
      </c>
      <c r="AD64" s="1">
        <v>173</v>
      </c>
    </row>
    <row r="65" spans="1:30" x14ac:dyDescent="0.2">
      <c r="A65" t="s">
        <v>75</v>
      </c>
      <c r="B65" t="s">
        <v>136</v>
      </c>
      <c r="C65" s="1">
        <v>27</v>
      </c>
      <c r="D65" s="1">
        <v>29</v>
      </c>
      <c r="E65" s="1">
        <v>23</v>
      </c>
      <c r="F65" s="1">
        <v>20</v>
      </c>
      <c r="G65" s="1">
        <v>29</v>
      </c>
      <c r="H65" s="1">
        <v>33</v>
      </c>
      <c r="I65" s="1">
        <v>33</v>
      </c>
      <c r="J65" s="1">
        <v>37</v>
      </c>
      <c r="K65" s="1">
        <v>32</v>
      </c>
      <c r="L65" s="1">
        <v>34</v>
      </c>
      <c r="M65" s="1">
        <v>26</v>
      </c>
      <c r="N65" s="1">
        <v>35</v>
      </c>
      <c r="O65" s="1">
        <v>30</v>
      </c>
      <c r="P65" s="1">
        <v>26</v>
      </c>
      <c r="Q65" s="1">
        <v>22</v>
      </c>
      <c r="R65" s="1">
        <v>22</v>
      </c>
      <c r="S65" s="1">
        <v>35</v>
      </c>
      <c r="T65" s="1">
        <v>41</v>
      </c>
      <c r="U65" s="1">
        <v>39</v>
      </c>
      <c r="V65" s="1">
        <v>35</v>
      </c>
      <c r="W65" s="1">
        <v>34</v>
      </c>
      <c r="X65" s="1">
        <v>32</v>
      </c>
      <c r="Y65" s="1">
        <v>28</v>
      </c>
      <c r="Z65" s="1">
        <v>39</v>
      </c>
      <c r="AA65" s="1">
        <v>31</v>
      </c>
      <c r="AB65" s="1">
        <v>28</v>
      </c>
      <c r="AC65" s="1">
        <v>28</v>
      </c>
      <c r="AD65" s="1">
        <v>25</v>
      </c>
    </row>
    <row r="66" spans="1:30" x14ac:dyDescent="0.2">
      <c r="A66" t="s">
        <v>75</v>
      </c>
      <c r="B66" t="s">
        <v>137</v>
      </c>
      <c r="C66" s="1">
        <v>124</v>
      </c>
      <c r="D66" s="1">
        <v>105</v>
      </c>
      <c r="E66" s="1">
        <v>83</v>
      </c>
      <c r="F66" s="1">
        <v>80</v>
      </c>
      <c r="G66" s="1">
        <v>99</v>
      </c>
      <c r="H66" s="1">
        <v>111</v>
      </c>
      <c r="I66" s="1">
        <v>152</v>
      </c>
      <c r="J66" s="1">
        <v>147</v>
      </c>
      <c r="K66" s="1">
        <v>143</v>
      </c>
      <c r="L66" s="1">
        <v>119</v>
      </c>
      <c r="M66" s="1">
        <v>104</v>
      </c>
      <c r="N66" s="1">
        <v>141</v>
      </c>
      <c r="O66" s="1">
        <v>150</v>
      </c>
      <c r="P66" s="1">
        <v>111</v>
      </c>
      <c r="Q66" s="1">
        <v>87</v>
      </c>
      <c r="R66" s="1">
        <v>76</v>
      </c>
      <c r="S66" s="1">
        <v>79</v>
      </c>
      <c r="T66" s="1">
        <v>92</v>
      </c>
      <c r="U66" s="1">
        <v>136</v>
      </c>
      <c r="V66" s="1">
        <v>130</v>
      </c>
      <c r="W66" s="1">
        <v>134</v>
      </c>
      <c r="X66" s="1">
        <v>113</v>
      </c>
      <c r="Y66" s="1">
        <v>119</v>
      </c>
      <c r="Z66" s="1">
        <v>165</v>
      </c>
      <c r="AA66" s="1">
        <v>136</v>
      </c>
      <c r="AB66" s="1">
        <v>115</v>
      </c>
      <c r="AC66" s="1">
        <v>94</v>
      </c>
      <c r="AD66" s="1">
        <v>67</v>
      </c>
    </row>
    <row r="67" spans="1:30" x14ac:dyDescent="0.2">
      <c r="A67" t="s">
        <v>75</v>
      </c>
      <c r="B67" t="s">
        <v>138</v>
      </c>
      <c r="C67" s="1">
        <v>304</v>
      </c>
      <c r="D67" s="1">
        <v>312</v>
      </c>
      <c r="E67" s="1">
        <v>244</v>
      </c>
      <c r="F67" s="1">
        <v>215</v>
      </c>
      <c r="G67" s="1">
        <v>263</v>
      </c>
      <c r="H67" s="1">
        <v>335</v>
      </c>
      <c r="I67" s="1">
        <v>427</v>
      </c>
      <c r="J67" s="1">
        <v>423</v>
      </c>
      <c r="K67" s="1">
        <v>404</v>
      </c>
      <c r="L67" s="1">
        <v>368</v>
      </c>
      <c r="M67" s="1">
        <v>272</v>
      </c>
      <c r="N67" s="1">
        <v>347</v>
      </c>
      <c r="O67" s="1">
        <v>339</v>
      </c>
      <c r="P67" s="1">
        <v>335</v>
      </c>
      <c r="Q67" s="1">
        <v>289</v>
      </c>
      <c r="R67" s="1">
        <v>236</v>
      </c>
      <c r="S67" s="1">
        <v>256</v>
      </c>
      <c r="T67" s="1">
        <v>339</v>
      </c>
      <c r="U67" s="1">
        <v>452</v>
      </c>
      <c r="V67" s="1">
        <v>426</v>
      </c>
      <c r="W67" s="1">
        <v>421</v>
      </c>
      <c r="X67" s="1">
        <v>331</v>
      </c>
      <c r="Y67" s="1">
        <v>281</v>
      </c>
      <c r="Z67" s="1">
        <v>373</v>
      </c>
      <c r="AA67" s="1">
        <v>337</v>
      </c>
      <c r="AB67" s="1">
        <v>312</v>
      </c>
      <c r="AC67" s="1">
        <v>238</v>
      </c>
      <c r="AD67" s="1">
        <v>226</v>
      </c>
    </row>
    <row r="68" spans="1:30" x14ac:dyDescent="0.2">
      <c r="A68" t="s">
        <v>75</v>
      </c>
      <c r="B68" t="s">
        <v>139</v>
      </c>
      <c r="C68" s="1">
        <v>193</v>
      </c>
      <c r="D68" s="1">
        <v>205</v>
      </c>
      <c r="E68" s="1">
        <v>163</v>
      </c>
      <c r="F68" s="1">
        <v>153</v>
      </c>
      <c r="G68" s="1">
        <v>194</v>
      </c>
      <c r="H68" s="1">
        <v>229</v>
      </c>
      <c r="I68" s="1">
        <v>291</v>
      </c>
      <c r="J68" s="1">
        <v>279</v>
      </c>
      <c r="K68" s="1">
        <v>276</v>
      </c>
      <c r="L68" s="1">
        <v>257</v>
      </c>
      <c r="M68" s="1">
        <v>196</v>
      </c>
      <c r="N68" s="1">
        <v>244</v>
      </c>
      <c r="O68" s="1">
        <v>228</v>
      </c>
      <c r="P68" s="1">
        <v>239</v>
      </c>
      <c r="Q68" s="1">
        <v>201</v>
      </c>
      <c r="R68" s="1">
        <v>156</v>
      </c>
      <c r="S68" s="1">
        <v>177</v>
      </c>
      <c r="T68" s="1">
        <v>213</v>
      </c>
      <c r="U68" s="1">
        <v>271</v>
      </c>
      <c r="V68" s="1">
        <v>265</v>
      </c>
      <c r="W68" s="1">
        <v>261</v>
      </c>
      <c r="X68" s="1">
        <v>208</v>
      </c>
      <c r="Y68" s="1">
        <v>183</v>
      </c>
      <c r="Z68" s="1">
        <v>240</v>
      </c>
      <c r="AA68" s="1">
        <v>203</v>
      </c>
      <c r="AB68" s="1">
        <v>190</v>
      </c>
      <c r="AC68" s="1">
        <v>160</v>
      </c>
      <c r="AD68" s="1">
        <v>145</v>
      </c>
    </row>
    <row r="69" spans="1:30" x14ac:dyDescent="0.2">
      <c r="A69" t="s">
        <v>75</v>
      </c>
      <c r="B69" t="s">
        <v>140</v>
      </c>
      <c r="C69" s="1">
        <v>197</v>
      </c>
      <c r="D69" s="1">
        <v>193</v>
      </c>
      <c r="E69" s="1">
        <v>132</v>
      </c>
      <c r="F69" s="1">
        <v>115</v>
      </c>
      <c r="G69" s="1">
        <v>155</v>
      </c>
      <c r="H69" s="1">
        <v>181</v>
      </c>
      <c r="I69" s="1">
        <v>220</v>
      </c>
      <c r="J69" s="1">
        <v>213</v>
      </c>
      <c r="K69" s="1">
        <v>205</v>
      </c>
      <c r="L69" s="1">
        <v>186</v>
      </c>
      <c r="M69" s="1">
        <v>144</v>
      </c>
      <c r="N69" s="1">
        <v>201</v>
      </c>
      <c r="O69" s="1">
        <v>192</v>
      </c>
      <c r="P69" s="1">
        <v>167</v>
      </c>
      <c r="Q69" s="1">
        <v>123</v>
      </c>
      <c r="R69" s="1">
        <v>101</v>
      </c>
      <c r="S69" s="1">
        <v>118</v>
      </c>
      <c r="T69" s="1">
        <v>146</v>
      </c>
      <c r="U69" s="1">
        <v>187</v>
      </c>
      <c r="V69" s="1">
        <v>194</v>
      </c>
      <c r="W69" s="1">
        <v>208</v>
      </c>
      <c r="X69" s="1">
        <v>179</v>
      </c>
      <c r="Y69" s="1">
        <v>154</v>
      </c>
      <c r="Z69" s="1">
        <v>228</v>
      </c>
      <c r="AA69" s="1">
        <v>195</v>
      </c>
      <c r="AB69" s="1">
        <v>171</v>
      </c>
      <c r="AC69" s="1">
        <v>136</v>
      </c>
      <c r="AD69" s="1">
        <v>114</v>
      </c>
    </row>
    <row r="70" spans="1:30" x14ac:dyDescent="0.2">
      <c r="A70" t="s">
        <v>75</v>
      </c>
      <c r="B70" t="s">
        <v>141</v>
      </c>
      <c r="C70" s="1">
        <v>922</v>
      </c>
      <c r="D70" s="1">
        <v>925</v>
      </c>
      <c r="E70" s="1">
        <v>803</v>
      </c>
      <c r="F70" s="1">
        <v>750</v>
      </c>
      <c r="G70" s="1">
        <v>914</v>
      </c>
      <c r="H70" s="1">
        <v>958</v>
      </c>
      <c r="I70" s="1">
        <v>1246</v>
      </c>
      <c r="J70" s="1">
        <v>1233</v>
      </c>
      <c r="K70" s="1">
        <v>1218</v>
      </c>
      <c r="L70" s="1">
        <v>1068</v>
      </c>
      <c r="M70" s="1">
        <v>852</v>
      </c>
      <c r="N70" s="1">
        <v>978</v>
      </c>
      <c r="O70" s="1">
        <v>772</v>
      </c>
      <c r="P70" s="1">
        <v>805</v>
      </c>
      <c r="Q70" s="1">
        <v>696</v>
      </c>
      <c r="R70" s="1">
        <v>618</v>
      </c>
      <c r="S70" s="1">
        <v>730</v>
      </c>
      <c r="T70" s="1">
        <v>828</v>
      </c>
      <c r="U70" s="1">
        <v>985</v>
      </c>
      <c r="V70" s="1">
        <v>1065</v>
      </c>
      <c r="W70" s="1">
        <v>1054</v>
      </c>
      <c r="X70" s="1">
        <v>905</v>
      </c>
      <c r="Y70" s="1">
        <v>707</v>
      </c>
      <c r="Z70" s="1">
        <v>846</v>
      </c>
      <c r="AA70" s="1">
        <v>686</v>
      </c>
      <c r="AB70" s="1">
        <v>719</v>
      </c>
      <c r="AC70" s="1">
        <v>648</v>
      </c>
      <c r="AD70" s="1">
        <v>572</v>
      </c>
    </row>
    <row r="71" spans="1:30" x14ac:dyDescent="0.2">
      <c r="A71" t="s">
        <v>75</v>
      </c>
      <c r="B71" t="s">
        <v>142</v>
      </c>
      <c r="C71" s="1">
        <v>57</v>
      </c>
      <c r="D71" s="1">
        <v>57</v>
      </c>
      <c r="E71" s="1">
        <v>56</v>
      </c>
      <c r="F71" s="1">
        <v>45</v>
      </c>
      <c r="G71" s="1">
        <v>53</v>
      </c>
      <c r="H71" s="1">
        <v>61</v>
      </c>
      <c r="I71" s="1">
        <v>89</v>
      </c>
      <c r="J71" s="1">
        <v>93</v>
      </c>
      <c r="K71" s="1">
        <v>79</v>
      </c>
      <c r="L71" s="1">
        <v>79</v>
      </c>
      <c r="M71" s="1">
        <v>56</v>
      </c>
      <c r="N71" s="1">
        <v>61</v>
      </c>
      <c r="O71" s="1">
        <v>45</v>
      </c>
      <c r="P71" s="1">
        <v>45</v>
      </c>
      <c r="Q71" s="1">
        <v>42</v>
      </c>
      <c r="R71" s="1">
        <v>38</v>
      </c>
      <c r="S71" s="1">
        <v>46</v>
      </c>
      <c r="T71" s="1">
        <v>57</v>
      </c>
      <c r="U71" s="1">
        <v>75</v>
      </c>
      <c r="V71" s="1">
        <v>77</v>
      </c>
      <c r="W71" s="1">
        <v>83</v>
      </c>
      <c r="X71" s="1">
        <v>66</v>
      </c>
      <c r="Y71" s="1">
        <v>51</v>
      </c>
      <c r="Z71" s="1">
        <v>57</v>
      </c>
      <c r="AA71" s="1">
        <v>50</v>
      </c>
      <c r="AB71" s="1">
        <v>45</v>
      </c>
      <c r="AC71" s="1">
        <v>48</v>
      </c>
      <c r="AD71" s="1">
        <v>39</v>
      </c>
    </row>
    <row r="72" spans="1:30" x14ac:dyDescent="0.2">
      <c r="A72" t="s">
        <v>75</v>
      </c>
      <c r="B72" t="s">
        <v>143</v>
      </c>
      <c r="C72" s="1">
        <v>360</v>
      </c>
      <c r="D72" s="1">
        <v>370</v>
      </c>
      <c r="E72" s="1">
        <v>315</v>
      </c>
      <c r="F72" s="1">
        <v>305</v>
      </c>
      <c r="G72" s="1">
        <v>389</v>
      </c>
      <c r="H72" s="1">
        <v>473</v>
      </c>
      <c r="I72" s="1">
        <v>626</v>
      </c>
      <c r="J72" s="1">
        <v>592</v>
      </c>
      <c r="K72" s="1">
        <v>593</v>
      </c>
      <c r="L72" s="1">
        <v>486</v>
      </c>
      <c r="M72" s="1">
        <v>394</v>
      </c>
      <c r="N72" s="1">
        <v>499</v>
      </c>
      <c r="O72" s="1">
        <v>383</v>
      </c>
      <c r="P72" s="1">
        <v>398</v>
      </c>
      <c r="Q72" s="1">
        <v>338</v>
      </c>
      <c r="R72" s="1">
        <v>312</v>
      </c>
      <c r="S72" s="1">
        <v>359</v>
      </c>
      <c r="T72" s="1">
        <v>411</v>
      </c>
      <c r="U72" s="1">
        <v>531</v>
      </c>
      <c r="V72" s="1">
        <v>539</v>
      </c>
      <c r="W72" s="1">
        <v>566</v>
      </c>
      <c r="X72" s="1">
        <v>470</v>
      </c>
      <c r="Y72" s="1">
        <v>370</v>
      </c>
      <c r="Z72" s="1">
        <v>455</v>
      </c>
      <c r="AA72" s="1">
        <v>367</v>
      </c>
      <c r="AB72" s="1">
        <v>368</v>
      </c>
      <c r="AC72" s="1">
        <v>369</v>
      </c>
      <c r="AD72" s="1">
        <v>315</v>
      </c>
    </row>
    <row r="73" spans="1:30" x14ac:dyDescent="0.2">
      <c r="A73" t="s">
        <v>75</v>
      </c>
      <c r="B73" t="s">
        <v>144</v>
      </c>
      <c r="C73" s="1">
        <v>477</v>
      </c>
      <c r="D73" s="1">
        <v>519</v>
      </c>
      <c r="E73" s="1">
        <v>436</v>
      </c>
      <c r="F73" s="1">
        <v>437</v>
      </c>
      <c r="G73" s="1">
        <v>483</v>
      </c>
      <c r="H73" s="1">
        <v>490</v>
      </c>
      <c r="I73" s="1">
        <v>579</v>
      </c>
      <c r="J73" s="1">
        <v>580</v>
      </c>
      <c r="K73" s="1">
        <v>585</v>
      </c>
      <c r="L73" s="1">
        <v>505</v>
      </c>
      <c r="M73" s="1">
        <v>420</v>
      </c>
      <c r="N73" s="1">
        <v>518</v>
      </c>
      <c r="O73" s="1">
        <v>424</v>
      </c>
      <c r="P73" s="1">
        <v>432</v>
      </c>
      <c r="Q73" s="1">
        <v>385</v>
      </c>
      <c r="R73" s="1">
        <v>349</v>
      </c>
      <c r="S73" s="1">
        <v>405</v>
      </c>
      <c r="T73" s="1">
        <v>438</v>
      </c>
      <c r="U73" s="1">
        <v>470</v>
      </c>
      <c r="V73" s="1">
        <v>467</v>
      </c>
      <c r="W73" s="1">
        <v>493</v>
      </c>
      <c r="X73" s="1">
        <v>440</v>
      </c>
      <c r="Y73" s="1">
        <v>383</v>
      </c>
      <c r="Z73" s="1">
        <v>496</v>
      </c>
      <c r="AA73" s="1">
        <v>410</v>
      </c>
      <c r="AB73" s="1">
        <v>399</v>
      </c>
      <c r="AC73" s="1">
        <v>383</v>
      </c>
      <c r="AD73" s="1">
        <v>367</v>
      </c>
    </row>
    <row r="74" spans="1:30" x14ac:dyDescent="0.2">
      <c r="A74" t="s">
        <v>75</v>
      </c>
      <c r="B74" t="s">
        <v>145</v>
      </c>
      <c r="C74" s="1">
        <v>369</v>
      </c>
      <c r="D74" s="1">
        <v>399</v>
      </c>
      <c r="E74" s="1">
        <v>338</v>
      </c>
      <c r="F74" s="1">
        <v>354</v>
      </c>
      <c r="G74" s="1">
        <v>370</v>
      </c>
      <c r="H74" s="1">
        <v>380</v>
      </c>
      <c r="I74" s="1">
        <v>443</v>
      </c>
      <c r="J74" s="1">
        <v>441</v>
      </c>
      <c r="K74" s="1">
        <v>444</v>
      </c>
      <c r="L74" s="1">
        <v>383</v>
      </c>
      <c r="M74" s="1">
        <v>320</v>
      </c>
      <c r="N74" s="1">
        <v>412</v>
      </c>
      <c r="O74" s="1">
        <v>324</v>
      </c>
      <c r="P74" s="1">
        <v>331</v>
      </c>
      <c r="Q74" s="1">
        <v>307</v>
      </c>
      <c r="R74" s="1">
        <v>276</v>
      </c>
      <c r="S74" s="1">
        <v>311</v>
      </c>
      <c r="T74" s="1">
        <v>339</v>
      </c>
      <c r="U74" s="1">
        <v>365</v>
      </c>
      <c r="V74" s="1">
        <v>359</v>
      </c>
      <c r="W74" s="1">
        <v>368</v>
      </c>
      <c r="X74" s="1">
        <v>334</v>
      </c>
      <c r="Y74" s="1">
        <v>293</v>
      </c>
      <c r="Z74" s="1">
        <v>382</v>
      </c>
      <c r="AA74" s="1">
        <v>322</v>
      </c>
      <c r="AB74" s="1">
        <v>303</v>
      </c>
      <c r="AC74" s="1">
        <v>286</v>
      </c>
      <c r="AD74" s="1">
        <v>289</v>
      </c>
    </row>
    <row r="75" spans="1:30" x14ac:dyDescent="0.2">
      <c r="A75" t="s">
        <v>75</v>
      </c>
      <c r="B75" t="s">
        <v>146</v>
      </c>
      <c r="C75" s="1">
        <v>477</v>
      </c>
      <c r="D75" s="1">
        <v>519</v>
      </c>
      <c r="E75" s="1">
        <v>436</v>
      </c>
      <c r="F75" s="1">
        <v>437</v>
      </c>
      <c r="G75" s="1">
        <v>483</v>
      </c>
      <c r="H75" s="1">
        <v>490</v>
      </c>
      <c r="I75" s="1">
        <v>579</v>
      </c>
      <c r="J75" s="1">
        <v>580</v>
      </c>
      <c r="K75" s="1">
        <v>585</v>
      </c>
      <c r="L75" s="1">
        <v>505</v>
      </c>
      <c r="M75" s="1">
        <v>420</v>
      </c>
      <c r="N75" s="1">
        <v>518</v>
      </c>
      <c r="O75" s="1">
        <v>424</v>
      </c>
      <c r="P75" s="1">
        <v>432</v>
      </c>
      <c r="Q75" s="1">
        <v>385</v>
      </c>
      <c r="R75" s="1">
        <v>349</v>
      </c>
      <c r="S75" s="1">
        <v>405</v>
      </c>
      <c r="T75" s="1">
        <v>438</v>
      </c>
      <c r="U75" s="1">
        <v>470</v>
      </c>
      <c r="V75" s="1">
        <v>467</v>
      </c>
      <c r="W75" s="1">
        <v>493</v>
      </c>
      <c r="X75" s="1">
        <v>440</v>
      </c>
      <c r="Y75" s="1">
        <v>383</v>
      </c>
      <c r="Z75" s="1">
        <v>496</v>
      </c>
      <c r="AA75" s="1">
        <v>410</v>
      </c>
      <c r="AB75" s="1">
        <v>399</v>
      </c>
      <c r="AC75" s="1">
        <v>383</v>
      </c>
      <c r="AD75" s="1">
        <v>367</v>
      </c>
    </row>
    <row r="76" spans="1:30" x14ac:dyDescent="0.2"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</row>
    <row r="77" spans="1:30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</row>
    <row r="78" spans="1:30" x14ac:dyDescent="0.2"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</row>
    <row r="79" spans="1:30" x14ac:dyDescent="0.2"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</row>
    <row r="80" spans="1:30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</row>
    <row r="81" spans="3:30" x14ac:dyDescent="0.2"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</row>
    <row r="82" spans="3:30" x14ac:dyDescent="0.2"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</row>
    <row r="83" spans="3:30" x14ac:dyDescent="0.2"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</row>
    <row r="84" spans="3:30" x14ac:dyDescent="0.2"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</row>
    <row r="85" spans="3:30" x14ac:dyDescent="0.2"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</row>
    <row r="86" spans="3:30" x14ac:dyDescent="0.2"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</row>
    <row r="87" spans="3:30" x14ac:dyDescent="0.2"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</row>
    <row r="88" spans="3:30" x14ac:dyDescent="0.2"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</row>
    <row r="89" spans="3:30" x14ac:dyDescent="0.2"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</row>
    <row r="90" spans="3:30" x14ac:dyDescent="0.2"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</row>
    <row r="91" spans="3:30" x14ac:dyDescent="0.2"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</row>
    <row r="92" spans="3:30" x14ac:dyDescent="0.2"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</row>
    <row r="93" spans="3:30" x14ac:dyDescent="0.2"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</row>
    <row r="94" spans="3:30" x14ac:dyDescent="0.2"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</row>
    <row r="95" spans="3:30" x14ac:dyDescent="0.2"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</row>
    <row r="96" spans="3:30" x14ac:dyDescent="0.2"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</row>
    <row r="97" spans="3:30" x14ac:dyDescent="0.2"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</row>
    <row r="98" spans="3:30" x14ac:dyDescent="0.2"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</row>
    <row r="99" spans="3:30" x14ac:dyDescent="0.2"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</row>
    <row r="100" spans="3:30" x14ac:dyDescent="0.2"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</row>
    <row r="101" spans="3:30" x14ac:dyDescent="0.2"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</row>
    <row r="102" spans="3:30" x14ac:dyDescent="0.2"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</row>
    <row r="103" spans="3:30" x14ac:dyDescent="0.2"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</row>
    <row r="104" spans="3:30" x14ac:dyDescent="0.2"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</row>
    <row r="105" spans="3:30" x14ac:dyDescent="0.2"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</row>
    <row r="106" spans="3:30" x14ac:dyDescent="0.2"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</row>
    <row r="107" spans="3:30" x14ac:dyDescent="0.2"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</row>
    <row r="108" spans="3:30" x14ac:dyDescent="0.2"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</row>
    <row r="109" spans="3:30" x14ac:dyDescent="0.2"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</row>
    <row r="110" spans="3:30" x14ac:dyDescent="0.2"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</row>
    <row r="111" spans="3:30" x14ac:dyDescent="0.2"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</row>
    <row r="112" spans="3:30" x14ac:dyDescent="0.2"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</row>
    <row r="113" spans="3:30" x14ac:dyDescent="0.2"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</row>
    <row r="114" spans="3:30" x14ac:dyDescent="0.2"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</row>
    <row r="115" spans="3:30" x14ac:dyDescent="0.2"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</row>
    <row r="116" spans="3:30" x14ac:dyDescent="0.2"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</row>
    <row r="117" spans="3:30" x14ac:dyDescent="0.2"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</row>
    <row r="118" spans="3:30" x14ac:dyDescent="0.2"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</row>
    <row r="119" spans="3:30" x14ac:dyDescent="0.2"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</row>
    <row r="120" spans="3:30" x14ac:dyDescent="0.2"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</row>
    <row r="121" spans="3:30" x14ac:dyDescent="0.2"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</row>
    <row r="122" spans="3:30" x14ac:dyDescent="0.2"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</row>
    <row r="123" spans="3:30" x14ac:dyDescent="0.2"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</row>
    <row r="124" spans="3:30" x14ac:dyDescent="0.2"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</row>
    <row r="125" spans="3:30" x14ac:dyDescent="0.2"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</row>
    <row r="126" spans="3:30" x14ac:dyDescent="0.2"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</row>
    <row r="127" spans="3:30" x14ac:dyDescent="0.2"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</row>
    <row r="128" spans="3:30" x14ac:dyDescent="0.2"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</row>
    <row r="129" spans="3:30" x14ac:dyDescent="0.2"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</row>
    <row r="130" spans="3:30" x14ac:dyDescent="0.2"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</row>
    <row r="131" spans="3:30" x14ac:dyDescent="0.2"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</row>
    <row r="132" spans="3:30" x14ac:dyDescent="0.2"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</row>
    <row r="133" spans="3:30" x14ac:dyDescent="0.2"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</row>
    <row r="134" spans="3:30" x14ac:dyDescent="0.2"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</row>
    <row r="135" spans="3:30" x14ac:dyDescent="0.2"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</row>
    <row r="136" spans="3:30" x14ac:dyDescent="0.2"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</row>
    <row r="137" spans="3:30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</row>
    <row r="138" spans="3:30" x14ac:dyDescent="0.2"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</row>
    <row r="139" spans="3:30" x14ac:dyDescent="0.2"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</row>
    <row r="140" spans="3:30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</row>
    <row r="141" spans="3:30" x14ac:dyDescent="0.2"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</row>
    <row r="142" spans="3:30" x14ac:dyDescent="0.2"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</row>
    <row r="143" spans="3:30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</row>
    <row r="144" spans="3:30" x14ac:dyDescent="0.2"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</row>
    <row r="145" spans="3:30" x14ac:dyDescent="0.2"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</row>
    <row r="146" spans="3:30" x14ac:dyDescent="0.2"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</row>
    <row r="147" spans="3:30" x14ac:dyDescent="0.2"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</row>
    <row r="148" spans="3:30" x14ac:dyDescent="0.2"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</row>
    <row r="149" spans="3:30" x14ac:dyDescent="0.2"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</row>
    <row r="150" spans="3:30" x14ac:dyDescent="0.2"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</row>
    <row r="151" spans="3:30" x14ac:dyDescent="0.2"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</row>
    <row r="152" spans="3:30" x14ac:dyDescent="0.2"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</row>
    <row r="153" spans="3:30" x14ac:dyDescent="0.2"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</row>
    <row r="154" spans="3:30" x14ac:dyDescent="0.2"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</row>
    <row r="155" spans="3:30" x14ac:dyDescent="0.2"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</row>
    <row r="156" spans="3:30" x14ac:dyDescent="0.2"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</row>
    <row r="157" spans="3:30" x14ac:dyDescent="0.2"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</row>
    <row r="158" spans="3:30" x14ac:dyDescent="0.2"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</row>
    <row r="159" spans="3:30" x14ac:dyDescent="0.2"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</row>
    <row r="160" spans="3:30" x14ac:dyDescent="0.2"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</row>
    <row r="161" spans="3:30" x14ac:dyDescent="0.2"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</row>
    <row r="162" spans="3:30" x14ac:dyDescent="0.2"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</row>
    <row r="163" spans="3:30" x14ac:dyDescent="0.2"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</row>
    <row r="164" spans="3:30" x14ac:dyDescent="0.2"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</row>
    <row r="165" spans="3:30" x14ac:dyDescent="0.2"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</row>
    <row r="166" spans="3:30" x14ac:dyDescent="0.2"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</row>
    <row r="167" spans="3:30" x14ac:dyDescent="0.2"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</row>
    <row r="168" spans="3:30" x14ac:dyDescent="0.2"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</row>
    <row r="169" spans="3:30" x14ac:dyDescent="0.2"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</row>
    <row r="170" spans="3:30" x14ac:dyDescent="0.2"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</row>
    <row r="171" spans="3:30" x14ac:dyDescent="0.2"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</row>
    <row r="172" spans="3:30" x14ac:dyDescent="0.2"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</row>
    <row r="173" spans="3:30" x14ac:dyDescent="0.2"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</row>
    <row r="174" spans="3:30" x14ac:dyDescent="0.2"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</row>
    <row r="175" spans="3:30" x14ac:dyDescent="0.2"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</row>
    <row r="176" spans="3:30" x14ac:dyDescent="0.2"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</row>
    <row r="177" spans="3:30" x14ac:dyDescent="0.2"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</row>
    <row r="178" spans="3:30" x14ac:dyDescent="0.2"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</row>
    <row r="179" spans="3:30" x14ac:dyDescent="0.2"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</row>
    <row r="180" spans="3:30" x14ac:dyDescent="0.2"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</row>
    <row r="181" spans="3:30" x14ac:dyDescent="0.2"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</row>
    <row r="182" spans="3:30" x14ac:dyDescent="0.2"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</row>
    <row r="183" spans="3:30" x14ac:dyDescent="0.2"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</row>
    <row r="184" spans="3:30" x14ac:dyDescent="0.2"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</row>
    <row r="185" spans="3:30" x14ac:dyDescent="0.2"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</row>
    <row r="186" spans="3:30" x14ac:dyDescent="0.2"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</row>
    <row r="187" spans="3:30" x14ac:dyDescent="0.2"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</row>
    <row r="188" spans="3:30" x14ac:dyDescent="0.2"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</row>
    <row r="189" spans="3:30" x14ac:dyDescent="0.2"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</row>
    <row r="190" spans="3:30" x14ac:dyDescent="0.2"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</row>
    <row r="191" spans="3:30" x14ac:dyDescent="0.2"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</row>
    <row r="192" spans="3:30" x14ac:dyDescent="0.2"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</row>
    <row r="193" spans="3:30" x14ac:dyDescent="0.2"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</row>
    <row r="194" spans="3:30" x14ac:dyDescent="0.2"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</row>
    <row r="195" spans="3:30" x14ac:dyDescent="0.2"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</row>
    <row r="196" spans="3:30" x14ac:dyDescent="0.2"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</row>
    <row r="197" spans="3:30" x14ac:dyDescent="0.2"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</row>
    <row r="198" spans="3:30" x14ac:dyDescent="0.2"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</row>
    <row r="199" spans="3:30" x14ac:dyDescent="0.2"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</row>
    <row r="200" spans="3:30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</row>
    <row r="201" spans="3:30" x14ac:dyDescent="0.2"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</row>
    <row r="202" spans="3:30" x14ac:dyDescent="0.2"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</row>
    <row r="203" spans="3:30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</row>
    <row r="204" spans="3:30" x14ac:dyDescent="0.2"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</row>
    <row r="205" spans="3:30" x14ac:dyDescent="0.2"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</row>
    <row r="206" spans="3:30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</row>
    <row r="207" spans="3:30" x14ac:dyDescent="0.2"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</row>
    <row r="208" spans="3:30" x14ac:dyDescent="0.2"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</row>
    <row r="209" spans="3:30" x14ac:dyDescent="0.2"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</row>
    <row r="210" spans="3:30" x14ac:dyDescent="0.2"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</row>
    <row r="211" spans="3:30" x14ac:dyDescent="0.2"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</row>
    <row r="212" spans="3:30" x14ac:dyDescent="0.2"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</row>
    <row r="213" spans="3:30" x14ac:dyDescent="0.2"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</row>
    <row r="214" spans="3:30" x14ac:dyDescent="0.2"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</row>
    <row r="215" spans="3:30" x14ac:dyDescent="0.2"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</row>
    <row r="216" spans="3:30" x14ac:dyDescent="0.2"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</row>
    <row r="217" spans="3:30" x14ac:dyDescent="0.2"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</row>
    <row r="218" spans="3:30" x14ac:dyDescent="0.2"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</row>
    <row r="219" spans="3:30" x14ac:dyDescent="0.2"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</row>
    <row r="220" spans="3:30" x14ac:dyDescent="0.2"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</row>
    <row r="221" spans="3:30" x14ac:dyDescent="0.2"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</row>
    <row r="222" spans="3:30" x14ac:dyDescent="0.2"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</row>
    <row r="223" spans="3:30" x14ac:dyDescent="0.2"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</row>
    <row r="224" spans="3:30" x14ac:dyDescent="0.2"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</row>
    <row r="225" spans="3:30" x14ac:dyDescent="0.2"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</row>
    <row r="226" spans="3:30" x14ac:dyDescent="0.2"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</row>
    <row r="227" spans="3:30" x14ac:dyDescent="0.2"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</row>
    <row r="228" spans="3:30" x14ac:dyDescent="0.2"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</row>
    <row r="229" spans="3:30" x14ac:dyDescent="0.2"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</row>
    <row r="230" spans="3:30" x14ac:dyDescent="0.2"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</row>
    <row r="231" spans="3:30" x14ac:dyDescent="0.2"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</row>
    <row r="232" spans="3:30" x14ac:dyDescent="0.2"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</row>
    <row r="233" spans="3:30" x14ac:dyDescent="0.2"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</row>
    <row r="234" spans="3:30" x14ac:dyDescent="0.2"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</row>
    <row r="235" spans="3:30" x14ac:dyDescent="0.2"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</row>
    <row r="236" spans="3:30" x14ac:dyDescent="0.2"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</row>
    <row r="237" spans="3:30" x14ac:dyDescent="0.2"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</row>
    <row r="238" spans="3:30" x14ac:dyDescent="0.2"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</row>
    <row r="239" spans="3:30" x14ac:dyDescent="0.2"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</row>
    <row r="240" spans="3:30" x14ac:dyDescent="0.2"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</row>
    <row r="241" spans="3:30" x14ac:dyDescent="0.2"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</row>
    <row r="242" spans="3:30" x14ac:dyDescent="0.2"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</row>
    <row r="243" spans="3:30" x14ac:dyDescent="0.2"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</row>
    <row r="244" spans="3:30" x14ac:dyDescent="0.2"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</row>
    <row r="245" spans="3:30" x14ac:dyDescent="0.2"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</row>
    <row r="246" spans="3:30" x14ac:dyDescent="0.2"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</row>
    <row r="247" spans="3:30" x14ac:dyDescent="0.2"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</row>
    <row r="248" spans="3:30" x14ac:dyDescent="0.2"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</row>
    <row r="249" spans="3:30" x14ac:dyDescent="0.2"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</row>
    <row r="250" spans="3:30" x14ac:dyDescent="0.2"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</row>
    <row r="251" spans="3:30" x14ac:dyDescent="0.2"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</row>
    <row r="252" spans="3:30" x14ac:dyDescent="0.2"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</row>
    <row r="253" spans="3:30" x14ac:dyDescent="0.2"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</row>
    <row r="254" spans="3:30" x14ac:dyDescent="0.2"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</row>
    <row r="255" spans="3:30" x14ac:dyDescent="0.2"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</row>
    <row r="256" spans="3:30" x14ac:dyDescent="0.2"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</row>
    <row r="257" spans="3:30" x14ac:dyDescent="0.2"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</row>
    <row r="258" spans="3:30" x14ac:dyDescent="0.2"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</row>
    <row r="259" spans="3:30" x14ac:dyDescent="0.2"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</row>
    <row r="260" spans="3:30" x14ac:dyDescent="0.2"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</row>
    <row r="261" spans="3:30" x14ac:dyDescent="0.2"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</row>
    <row r="262" spans="3:30" x14ac:dyDescent="0.2"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</row>
    <row r="263" spans="3:30" x14ac:dyDescent="0.2"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</row>
    <row r="264" spans="3:30" x14ac:dyDescent="0.2"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</row>
    <row r="265" spans="3:30" x14ac:dyDescent="0.2"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</row>
    <row r="266" spans="3:30" x14ac:dyDescent="0.2"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</row>
    <row r="267" spans="3:30" x14ac:dyDescent="0.2"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</row>
    <row r="268" spans="3:30" x14ac:dyDescent="0.2"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</row>
    <row r="269" spans="3:30" x14ac:dyDescent="0.2"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</row>
    <row r="270" spans="3:30" x14ac:dyDescent="0.2"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</row>
    <row r="271" spans="3:30" x14ac:dyDescent="0.2"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</row>
    <row r="272" spans="3:30" x14ac:dyDescent="0.2"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</row>
    <row r="273" spans="3:30" x14ac:dyDescent="0.2"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</row>
    <row r="274" spans="3:30" x14ac:dyDescent="0.2"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</row>
    <row r="275" spans="3:30" x14ac:dyDescent="0.2"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</row>
    <row r="276" spans="3:30" x14ac:dyDescent="0.2"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</row>
    <row r="277" spans="3:30" x14ac:dyDescent="0.2"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</row>
    <row r="278" spans="3:30" x14ac:dyDescent="0.2"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</row>
    <row r="279" spans="3:30" x14ac:dyDescent="0.2"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</row>
    <row r="280" spans="3:30" x14ac:dyDescent="0.2"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</row>
    <row r="281" spans="3:30" x14ac:dyDescent="0.2"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</row>
    <row r="282" spans="3:30" x14ac:dyDescent="0.2"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</row>
    <row r="283" spans="3:30" x14ac:dyDescent="0.2"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</row>
    <row r="284" spans="3:30" x14ac:dyDescent="0.2"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</row>
    <row r="285" spans="3:30" x14ac:dyDescent="0.2"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</row>
    <row r="286" spans="3:30" x14ac:dyDescent="0.2"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</row>
    <row r="287" spans="3:30" x14ac:dyDescent="0.2"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</row>
    <row r="288" spans="3:30" x14ac:dyDescent="0.2"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</row>
    <row r="289" spans="3:30" x14ac:dyDescent="0.2"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</row>
    <row r="290" spans="3:30" x14ac:dyDescent="0.2"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</row>
    <row r="291" spans="3:30" x14ac:dyDescent="0.2"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</row>
    <row r="292" spans="3:30" x14ac:dyDescent="0.2"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</row>
    <row r="293" spans="3:30" x14ac:dyDescent="0.2"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</row>
    <row r="294" spans="3:30" x14ac:dyDescent="0.2"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</row>
    <row r="295" spans="3:30" x14ac:dyDescent="0.2"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</row>
    <row r="296" spans="3:30" x14ac:dyDescent="0.2"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</row>
    <row r="297" spans="3:30" x14ac:dyDescent="0.2"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</row>
    <row r="298" spans="3:30" x14ac:dyDescent="0.2"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</row>
    <row r="299" spans="3:30" x14ac:dyDescent="0.2"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</row>
    <row r="300" spans="3:30" x14ac:dyDescent="0.2"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</row>
    <row r="301" spans="3:30" x14ac:dyDescent="0.2"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</row>
    <row r="302" spans="3:30" x14ac:dyDescent="0.2"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</row>
    <row r="303" spans="3:30" x14ac:dyDescent="0.2"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</row>
    <row r="304" spans="3:30" x14ac:dyDescent="0.2"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</row>
    <row r="305" spans="3:30" x14ac:dyDescent="0.2"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</row>
    <row r="306" spans="3:30" x14ac:dyDescent="0.2"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</row>
    <row r="307" spans="3:30" x14ac:dyDescent="0.2"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</row>
    <row r="308" spans="3:30" x14ac:dyDescent="0.2"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</row>
    <row r="309" spans="3:30" x14ac:dyDescent="0.2"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workbookViewId="0">
      <selection activeCell="D25" sqref="D25"/>
    </sheetView>
  </sheetViews>
  <sheetFormatPr defaultRowHeight="12.75" x14ac:dyDescent="0.2"/>
  <cols>
    <col min="1" max="1" width="17.85546875" customWidth="1"/>
    <col min="2" max="2" width="22.28515625" customWidth="1"/>
    <col min="3" max="7" width="17.7109375" style="33" customWidth="1"/>
  </cols>
  <sheetData>
    <row r="1" spans="1:10" ht="15" x14ac:dyDescent="0.25">
      <c r="A1" s="2" t="s">
        <v>5</v>
      </c>
      <c r="B1" s="2"/>
    </row>
    <row r="2" spans="1:10" ht="15" x14ac:dyDescent="0.25">
      <c r="A2" s="4"/>
      <c r="B2" s="4"/>
      <c r="C2" s="32">
        <v>42917</v>
      </c>
      <c r="D2" s="32">
        <v>42948</v>
      </c>
      <c r="E2" s="32">
        <v>42979</v>
      </c>
      <c r="F2" s="32">
        <v>43009</v>
      </c>
      <c r="G2" s="32">
        <v>43040</v>
      </c>
    </row>
    <row r="3" spans="1:10" x14ac:dyDescent="0.2">
      <c r="A3" s="35" t="s">
        <v>74</v>
      </c>
      <c r="B3" s="35" t="s">
        <v>3</v>
      </c>
      <c r="C3" s="32">
        <v>43617</v>
      </c>
      <c r="D3" s="32">
        <v>43647</v>
      </c>
      <c r="E3" s="32">
        <v>43678</v>
      </c>
      <c r="F3" s="32">
        <v>43709</v>
      </c>
      <c r="G3" s="32">
        <v>43739</v>
      </c>
    </row>
    <row r="4" spans="1:10" x14ac:dyDescent="0.2">
      <c r="A4" t="s">
        <v>75</v>
      </c>
      <c r="B4" t="s">
        <v>76</v>
      </c>
      <c r="C4" s="1">
        <v>548</v>
      </c>
      <c r="D4" s="1">
        <v>541</v>
      </c>
      <c r="E4" s="1">
        <v>535</v>
      </c>
      <c r="F4" s="1">
        <v>533</v>
      </c>
      <c r="G4" s="1">
        <v>533</v>
      </c>
      <c r="H4" s="1"/>
      <c r="I4" s="1"/>
      <c r="J4" s="1"/>
    </row>
    <row r="5" spans="1:10" x14ac:dyDescent="0.2">
      <c r="A5" t="s">
        <v>75</v>
      </c>
      <c r="B5" t="s">
        <v>77</v>
      </c>
      <c r="C5" s="1">
        <v>3444</v>
      </c>
      <c r="D5" s="1">
        <v>3542</v>
      </c>
      <c r="E5" s="1">
        <v>3602</v>
      </c>
      <c r="F5" s="1">
        <v>3603</v>
      </c>
      <c r="G5" s="1">
        <v>3618</v>
      </c>
      <c r="H5" s="1"/>
      <c r="I5" s="1"/>
      <c r="J5" s="1"/>
    </row>
    <row r="6" spans="1:10" x14ac:dyDescent="0.2">
      <c r="A6" t="s">
        <v>75</v>
      </c>
      <c r="B6" t="s">
        <v>78</v>
      </c>
      <c r="C6" s="1">
        <v>2183</v>
      </c>
      <c r="D6" s="1">
        <v>2198</v>
      </c>
      <c r="E6" s="1">
        <v>2220</v>
      </c>
      <c r="F6" s="1">
        <v>2230</v>
      </c>
      <c r="G6" s="1">
        <v>2246</v>
      </c>
      <c r="H6" s="1"/>
      <c r="I6" s="1"/>
      <c r="J6" s="1"/>
    </row>
    <row r="7" spans="1:10" x14ac:dyDescent="0.2">
      <c r="A7" t="s">
        <v>75</v>
      </c>
      <c r="B7" t="s">
        <v>79</v>
      </c>
      <c r="C7" s="1">
        <v>279</v>
      </c>
      <c r="D7" s="1">
        <v>278</v>
      </c>
      <c r="E7" s="1">
        <v>280</v>
      </c>
      <c r="F7" s="1">
        <v>281</v>
      </c>
      <c r="G7" s="1">
        <v>283</v>
      </c>
      <c r="H7" s="1"/>
      <c r="I7" s="1"/>
      <c r="J7" s="1"/>
    </row>
    <row r="8" spans="1:10" x14ac:dyDescent="0.2">
      <c r="A8" t="s">
        <v>75</v>
      </c>
      <c r="B8" t="s">
        <v>80</v>
      </c>
      <c r="C8" s="1">
        <v>23298</v>
      </c>
      <c r="D8" s="1">
        <v>23273</v>
      </c>
      <c r="E8" s="1">
        <v>23251</v>
      </c>
      <c r="F8" s="1">
        <v>23224</v>
      </c>
      <c r="G8" s="1">
        <v>23222</v>
      </c>
      <c r="H8" s="1"/>
      <c r="I8" s="1"/>
      <c r="J8" s="1"/>
    </row>
    <row r="9" spans="1:10" x14ac:dyDescent="0.2">
      <c r="A9" t="s">
        <v>75</v>
      </c>
      <c r="B9" t="s">
        <v>81</v>
      </c>
      <c r="C9" s="1">
        <v>44871</v>
      </c>
      <c r="D9" s="1">
        <v>44765</v>
      </c>
      <c r="E9" s="1">
        <v>44651</v>
      </c>
      <c r="F9" s="1">
        <v>44550</v>
      </c>
      <c r="G9" s="1">
        <v>44479</v>
      </c>
      <c r="H9" s="1"/>
      <c r="I9" s="1"/>
      <c r="J9" s="1"/>
    </row>
    <row r="10" spans="1:10" x14ac:dyDescent="0.2">
      <c r="A10" t="s">
        <v>75</v>
      </c>
      <c r="B10" t="s">
        <v>82</v>
      </c>
      <c r="C10" s="1">
        <v>2399</v>
      </c>
      <c r="D10" s="1">
        <v>2405</v>
      </c>
      <c r="E10" s="1">
        <v>2391</v>
      </c>
      <c r="F10" s="1">
        <v>2383</v>
      </c>
      <c r="G10" s="1">
        <v>2377</v>
      </c>
      <c r="H10" s="1"/>
      <c r="I10" s="1"/>
      <c r="J10" s="1"/>
    </row>
    <row r="11" spans="1:10" x14ac:dyDescent="0.2">
      <c r="A11" t="s">
        <v>75</v>
      </c>
      <c r="B11" t="s">
        <v>83</v>
      </c>
      <c r="C11" s="1">
        <v>720</v>
      </c>
      <c r="D11" s="1">
        <v>716</v>
      </c>
      <c r="E11" s="1">
        <v>713</v>
      </c>
      <c r="F11" s="1">
        <v>711</v>
      </c>
      <c r="G11" s="1">
        <v>717</v>
      </c>
      <c r="H11" s="1"/>
      <c r="I11" s="1"/>
      <c r="J11" s="1"/>
    </row>
    <row r="12" spans="1:10" x14ac:dyDescent="0.2">
      <c r="A12" t="s">
        <v>75</v>
      </c>
      <c r="B12" t="s">
        <v>84</v>
      </c>
      <c r="C12" s="1">
        <v>634</v>
      </c>
      <c r="D12" s="1">
        <v>628</v>
      </c>
      <c r="E12" s="1">
        <v>618</v>
      </c>
      <c r="F12" s="1">
        <v>611</v>
      </c>
      <c r="G12" s="1">
        <v>607</v>
      </c>
      <c r="H12" s="1"/>
      <c r="I12" s="1"/>
      <c r="J12" s="1"/>
    </row>
    <row r="13" spans="1:10" x14ac:dyDescent="0.2">
      <c r="A13" t="s">
        <v>75</v>
      </c>
      <c r="B13" t="s">
        <v>85</v>
      </c>
      <c r="C13" s="1">
        <v>30446</v>
      </c>
      <c r="D13" s="1">
        <v>30390</v>
      </c>
      <c r="E13" s="1">
        <v>30348</v>
      </c>
      <c r="F13" s="1">
        <v>30279</v>
      </c>
      <c r="G13" s="1">
        <v>30235</v>
      </c>
      <c r="H13" s="1"/>
      <c r="I13" s="1"/>
      <c r="J13" s="1"/>
    </row>
    <row r="14" spans="1:10" x14ac:dyDescent="0.2">
      <c r="A14" t="s">
        <v>75</v>
      </c>
      <c r="B14" t="s">
        <v>86</v>
      </c>
      <c r="C14" s="1">
        <v>53631</v>
      </c>
      <c r="D14" s="1">
        <v>53652</v>
      </c>
      <c r="E14" s="1">
        <v>53576</v>
      </c>
      <c r="F14" s="1">
        <v>53605</v>
      </c>
      <c r="G14" s="1">
        <v>53531</v>
      </c>
      <c r="H14" s="1"/>
      <c r="I14" s="1"/>
      <c r="J14" s="1"/>
    </row>
    <row r="15" spans="1:10" x14ac:dyDescent="0.2">
      <c r="A15" t="s">
        <v>75</v>
      </c>
      <c r="B15" t="s">
        <v>87</v>
      </c>
      <c r="C15" s="1">
        <v>1254</v>
      </c>
      <c r="D15" s="1">
        <v>1249</v>
      </c>
      <c r="E15" s="1">
        <v>1246</v>
      </c>
      <c r="F15" s="1">
        <v>1240</v>
      </c>
      <c r="G15" s="1">
        <v>1243</v>
      </c>
      <c r="H15" s="1"/>
      <c r="I15" s="1"/>
      <c r="J15" s="1"/>
    </row>
    <row r="16" spans="1:10" x14ac:dyDescent="0.2">
      <c r="A16" t="s">
        <v>75</v>
      </c>
      <c r="B16" t="s">
        <v>88</v>
      </c>
      <c r="C16" s="1">
        <v>1027</v>
      </c>
      <c r="D16" s="1">
        <v>1024</v>
      </c>
      <c r="E16" s="1">
        <v>1028</v>
      </c>
      <c r="F16" s="1">
        <v>1030</v>
      </c>
      <c r="G16" s="1">
        <v>1026</v>
      </c>
      <c r="H16" s="1"/>
      <c r="I16" s="1"/>
      <c r="J16" s="1"/>
    </row>
    <row r="17" spans="1:10" x14ac:dyDescent="0.2">
      <c r="A17" t="s">
        <v>75</v>
      </c>
      <c r="B17" t="s">
        <v>89</v>
      </c>
      <c r="C17" s="1">
        <v>10293</v>
      </c>
      <c r="D17" s="1">
        <v>10251</v>
      </c>
      <c r="E17" s="1">
        <v>10186</v>
      </c>
      <c r="F17" s="1">
        <v>10111</v>
      </c>
      <c r="G17" s="1">
        <v>10019</v>
      </c>
      <c r="H17" s="1"/>
      <c r="I17" s="1"/>
      <c r="J17" s="1"/>
    </row>
    <row r="18" spans="1:10" x14ac:dyDescent="0.2">
      <c r="A18" t="s">
        <v>75</v>
      </c>
      <c r="B18" t="s">
        <v>90</v>
      </c>
      <c r="C18" s="1">
        <v>489</v>
      </c>
      <c r="D18" s="1">
        <v>484</v>
      </c>
      <c r="E18" s="1">
        <v>481</v>
      </c>
      <c r="F18" s="1">
        <v>480</v>
      </c>
      <c r="G18" s="1">
        <v>486</v>
      </c>
      <c r="H18" s="1"/>
      <c r="I18" s="1"/>
      <c r="J18" s="1"/>
    </row>
    <row r="19" spans="1:10" x14ac:dyDescent="0.2">
      <c r="A19" t="s">
        <v>75</v>
      </c>
      <c r="B19" t="s">
        <v>91</v>
      </c>
      <c r="C19" s="1">
        <v>1261</v>
      </c>
      <c r="D19" s="1">
        <v>1251</v>
      </c>
      <c r="E19" s="1">
        <v>1235</v>
      </c>
      <c r="F19" s="1">
        <v>1230</v>
      </c>
      <c r="G19" s="1">
        <v>1225</v>
      </c>
      <c r="H19" s="1"/>
      <c r="I19" s="1"/>
      <c r="J19" s="1"/>
    </row>
    <row r="20" spans="1:10" x14ac:dyDescent="0.2">
      <c r="A20" t="s">
        <v>75</v>
      </c>
      <c r="B20" t="s">
        <v>92</v>
      </c>
      <c r="C20" s="1">
        <v>1415</v>
      </c>
      <c r="D20" s="1">
        <v>1412</v>
      </c>
      <c r="E20" s="1">
        <v>1415</v>
      </c>
      <c r="F20" s="1">
        <v>1416</v>
      </c>
      <c r="G20" s="1">
        <v>1416</v>
      </c>
      <c r="H20" s="1"/>
      <c r="I20" s="1"/>
      <c r="J20" s="1"/>
    </row>
    <row r="21" spans="1:10" x14ac:dyDescent="0.2">
      <c r="A21" t="s">
        <v>75</v>
      </c>
      <c r="B21" t="s">
        <v>93</v>
      </c>
      <c r="C21" s="1">
        <v>1580</v>
      </c>
      <c r="D21" s="1">
        <v>1583</v>
      </c>
      <c r="E21" s="1">
        <v>1588</v>
      </c>
      <c r="F21" s="1">
        <v>1587</v>
      </c>
      <c r="G21" s="1">
        <v>1583</v>
      </c>
      <c r="H21" s="1"/>
      <c r="I21" s="1"/>
      <c r="J21" s="1"/>
    </row>
    <row r="22" spans="1:10" x14ac:dyDescent="0.2">
      <c r="A22" t="s">
        <v>75</v>
      </c>
      <c r="B22" t="s">
        <v>94</v>
      </c>
      <c r="C22" s="1">
        <v>37105</v>
      </c>
      <c r="D22" s="1">
        <v>37091</v>
      </c>
      <c r="E22" s="1">
        <v>37019</v>
      </c>
      <c r="F22" s="1">
        <v>36968</v>
      </c>
      <c r="G22" s="1">
        <v>36896</v>
      </c>
      <c r="H22" s="1"/>
      <c r="I22" s="1"/>
      <c r="J22" s="1"/>
    </row>
    <row r="23" spans="1:10" x14ac:dyDescent="0.2">
      <c r="A23" t="s">
        <v>75</v>
      </c>
      <c r="B23" t="s">
        <v>95</v>
      </c>
      <c r="C23" s="1">
        <v>79428</v>
      </c>
      <c r="D23" s="1">
        <v>79527</v>
      </c>
      <c r="E23" s="1">
        <v>79364</v>
      </c>
      <c r="F23" s="1">
        <v>79348</v>
      </c>
      <c r="G23" s="1">
        <v>79326</v>
      </c>
      <c r="H23" s="1"/>
      <c r="I23" s="1"/>
      <c r="J23" s="1"/>
    </row>
    <row r="24" spans="1:10" x14ac:dyDescent="0.2">
      <c r="A24" t="s">
        <v>75</v>
      </c>
      <c r="B24" t="s">
        <v>96</v>
      </c>
      <c r="C24" s="1">
        <v>53631</v>
      </c>
      <c r="D24" s="1">
        <v>53652</v>
      </c>
      <c r="E24" s="1">
        <v>53576</v>
      </c>
      <c r="F24" s="1">
        <v>53605</v>
      </c>
      <c r="G24" s="1">
        <v>53531</v>
      </c>
      <c r="H24" s="1"/>
      <c r="I24" s="1"/>
      <c r="J24" s="1"/>
    </row>
    <row r="25" spans="1:10" x14ac:dyDescent="0.2">
      <c r="A25" t="s">
        <v>75</v>
      </c>
      <c r="B25" t="s">
        <v>97</v>
      </c>
      <c r="C25" s="1">
        <v>87420</v>
      </c>
      <c r="D25" s="1">
        <v>87552</v>
      </c>
      <c r="E25" s="1">
        <v>87389</v>
      </c>
      <c r="F25" s="1">
        <v>87367</v>
      </c>
      <c r="G25" s="1">
        <v>87356</v>
      </c>
      <c r="H25" s="1"/>
      <c r="I25" s="1"/>
      <c r="J25" s="1"/>
    </row>
    <row r="26" spans="1:10" x14ac:dyDescent="0.2">
      <c r="A26" t="s">
        <v>75</v>
      </c>
      <c r="B26" t="s">
        <v>98</v>
      </c>
      <c r="C26" s="1">
        <v>996</v>
      </c>
      <c r="D26" s="1">
        <v>996</v>
      </c>
      <c r="E26" s="1">
        <v>998</v>
      </c>
      <c r="F26" s="1">
        <v>1000</v>
      </c>
      <c r="G26" s="1">
        <v>1008</v>
      </c>
      <c r="H26" s="1"/>
      <c r="I26" s="1"/>
      <c r="J26" s="1"/>
    </row>
    <row r="27" spans="1:10" x14ac:dyDescent="0.2">
      <c r="A27" t="s">
        <v>75</v>
      </c>
      <c r="B27" t="s">
        <v>99</v>
      </c>
      <c r="C27" s="1">
        <v>409</v>
      </c>
      <c r="D27" s="1">
        <v>405</v>
      </c>
      <c r="E27" s="1">
        <v>403</v>
      </c>
      <c r="F27" s="1">
        <v>400</v>
      </c>
      <c r="G27" s="1">
        <v>397</v>
      </c>
      <c r="H27" s="1"/>
      <c r="I27" s="1"/>
      <c r="J27" s="1"/>
    </row>
    <row r="28" spans="1:10" x14ac:dyDescent="0.2">
      <c r="A28" t="s">
        <v>75</v>
      </c>
      <c r="B28" t="s">
        <v>100</v>
      </c>
      <c r="C28" s="1">
        <v>20247</v>
      </c>
      <c r="D28" s="1">
        <v>20179</v>
      </c>
      <c r="E28" s="1">
        <v>20081</v>
      </c>
      <c r="F28" s="1">
        <v>20030</v>
      </c>
      <c r="G28" s="1">
        <v>20036</v>
      </c>
      <c r="H28" s="1"/>
      <c r="I28" s="1"/>
      <c r="J28" s="1"/>
    </row>
    <row r="29" spans="1:10" x14ac:dyDescent="0.2">
      <c r="A29" t="s">
        <v>75</v>
      </c>
      <c r="B29" t="s">
        <v>101</v>
      </c>
      <c r="C29" s="1">
        <v>16057</v>
      </c>
      <c r="D29" s="1">
        <v>16002</v>
      </c>
      <c r="E29" s="1">
        <v>15896</v>
      </c>
      <c r="F29" s="1">
        <v>15834</v>
      </c>
      <c r="G29" s="1">
        <v>15841</v>
      </c>
      <c r="H29" s="1"/>
      <c r="I29" s="1"/>
      <c r="J29" s="1"/>
    </row>
    <row r="30" spans="1:10" x14ac:dyDescent="0.2">
      <c r="A30" t="s">
        <v>75</v>
      </c>
      <c r="B30" t="s">
        <v>102</v>
      </c>
      <c r="C30" s="1">
        <v>36042</v>
      </c>
      <c r="D30" s="1">
        <v>35993</v>
      </c>
      <c r="E30" s="1">
        <v>35746</v>
      </c>
      <c r="F30" s="1">
        <v>35624</v>
      </c>
      <c r="G30" s="1">
        <v>35652</v>
      </c>
      <c r="H30" s="1"/>
      <c r="I30" s="1"/>
      <c r="J30" s="1"/>
    </row>
    <row r="31" spans="1:10" x14ac:dyDescent="0.2">
      <c r="A31" t="s">
        <v>75</v>
      </c>
      <c r="B31" t="s">
        <v>103</v>
      </c>
      <c r="C31" s="1">
        <v>20247</v>
      </c>
      <c r="D31" s="1">
        <v>20179</v>
      </c>
      <c r="E31" s="1">
        <v>20081</v>
      </c>
      <c r="F31" s="1">
        <v>20030</v>
      </c>
      <c r="G31" s="1">
        <v>20036</v>
      </c>
      <c r="H31" s="1"/>
      <c r="I31" s="1"/>
      <c r="J31" s="1"/>
    </row>
    <row r="32" spans="1:10" x14ac:dyDescent="0.2">
      <c r="A32" t="s">
        <v>75</v>
      </c>
      <c r="B32" t="s">
        <v>104</v>
      </c>
      <c r="C32" s="1">
        <v>747</v>
      </c>
      <c r="D32" s="1">
        <v>740</v>
      </c>
      <c r="E32" s="1">
        <v>735</v>
      </c>
      <c r="F32" s="1">
        <v>729</v>
      </c>
      <c r="G32" s="1">
        <v>721</v>
      </c>
      <c r="H32" s="1"/>
      <c r="I32" s="1"/>
      <c r="J32" s="1"/>
    </row>
    <row r="33" spans="1:10" x14ac:dyDescent="0.2">
      <c r="A33" t="s">
        <v>75</v>
      </c>
      <c r="B33" t="s">
        <v>105</v>
      </c>
      <c r="C33" s="1">
        <v>615</v>
      </c>
      <c r="D33" s="1">
        <v>612</v>
      </c>
      <c r="E33" s="1">
        <v>607</v>
      </c>
      <c r="F33" s="1">
        <v>600</v>
      </c>
      <c r="G33" s="1">
        <v>591</v>
      </c>
      <c r="H33" s="1"/>
      <c r="I33" s="1"/>
      <c r="J33" s="1"/>
    </row>
    <row r="34" spans="1:10" x14ac:dyDescent="0.2">
      <c r="A34" t="s">
        <v>75</v>
      </c>
      <c r="B34" t="s">
        <v>106</v>
      </c>
      <c r="C34" s="1">
        <v>638</v>
      </c>
      <c r="D34" s="1">
        <v>641</v>
      </c>
      <c r="E34" s="1">
        <v>646</v>
      </c>
      <c r="F34" s="1">
        <v>649</v>
      </c>
      <c r="G34" s="1">
        <v>662</v>
      </c>
      <c r="H34" s="1"/>
      <c r="I34" s="1"/>
      <c r="J34" s="1"/>
    </row>
    <row r="35" spans="1:10" x14ac:dyDescent="0.2">
      <c r="A35" t="s">
        <v>75</v>
      </c>
      <c r="B35" t="s">
        <v>107</v>
      </c>
      <c r="C35" s="1">
        <v>6052</v>
      </c>
      <c r="D35" s="1">
        <v>6042</v>
      </c>
      <c r="E35" s="1">
        <v>6027</v>
      </c>
      <c r="F35" s="1">
        <v>6022</v>
      </c>
      <c r="G35" s="1">
        <v>6035</v>
      </c>
      <c r="H35" s="1"/>
      <c r="I35" s="1"/>
      <c r="J35" s="1"/>
    </row>
    <row r="36" spans="1:10" x14ac:dyDescent="0.2">
      <c r="A36" t="s">
        <v>75</v>
      </c>
      <c r="B36" t="s">
        <v>108</v>
      </c>
      <c r="C36" s="1">
        <v>1340</v>
      </c>
      <c r="D36" s="1">
        <v>1339</v>
      </c>
      <c r="E36" s="1">
        <v>1337</v>
      </c>
      <c r="F36" s="1">
        <v>1331</v>
      </c>
      <c r="G36" s="1">
        <v>1327</v>
      </c>
      <c r="H36" s="1"/>
      <c r="I36" s="1"/>
      <c r="J36" s="1"/>
    </row>
    <row r="37" spans="1:10" x14ac:dyDescent="0.2">
      <c r="A37" t="s">
        <v>75</v>
      </c>
      <c r="B37" t="s">
        <v>109</v>
      </c>
      <c r="C37" s="1">
        <v>1009</v>
      </c>
      <c r="D37" s="1">
        <v>1018</v>
      </c>
      <c r="E37" s="1">
        <v>1017</v>
      </c>
      <c r="F37" s="1">
        <v>1017</v>
      </c>
      <c r="G37" s="1">
        <v>1018</v>
      </c>
      <c r="H37" s="1"/>
      <c r="I37" s="1"/>
      <c r="J37" s="1"/>
    </row>
    <row r="38" spans="1:10" x14ac:dyDescent="0.2">
      <c r="A38" t="s">
        <v>75</v>
      </c>
      <c r="B38" t="s">
        <v>110</v>
      </c>
      <c r="C38" s="1">
        <v>527</v>
      </c>
      <c r="D38" s="1">
        <v>528</v>
      </c>
      <c r="E38" s="1">
        <v>526</v>
      </c>
      <c r="F38" s="1">
        <v>521</v>
      </c>
      <c r="G38" s="1">
        <v>518</v>
      </c>
      <c r="H38" s="1"/>
      <c r="I38" s="1"/>
      <c r="J38" s="1"/>
    </row>
    <row r="39" spans="1:10" x14ac:dyDescent="0.2">
      <c r="A39" t="s">
        <v>75</v>
      </c>
      <c r="B39" t="s">
        <v>111</v>
      </c>
      <c r="C39" s="1">
        <v>2946</v>
      </c>
      <c r="D39" s="1">
        <v>2924</v>
      </c>
      <c r="E39" s="1">
        <v>2894</v>
      </c>
      <c r="F39" s="1">
        <v>2872</v>
      </c>
      <c r="G39" s="1">
        <v>2858</v>
      </c>
      <c r="H39" s="1"/>
      <c r="I39" s="1"/>
      <c r="J39" s="1"/>
    </row>
    <row r="40" spans="1:10" x14ac:dyDescent="0.2">
      <c r="A40" t="s">
        <v>75</v>
      </c>
      <c r="B40" t="s">
        <v>112</v>
      </c>
      <c r="C40" s="1">
        <v>767</v>
      </c>
      <c r="D40" s="1">
        <v>770</v>
      </c>
      <c r="E40" s="1">
        <v>770</v>
      </c>
      <c r="F40" s="1">
        <v>771</v>
      </c>
      <c r="G40" s="1">
        <v>770</v>
      </c>
      <c r="H40" s="1"/>
      <c r="I40" s="1"/>
      <c r="J40" s="1"/>
    </row>
    <row r="41" spans="1:10" x14ac:dyDescent="0.2">
      <c r="A41" t="s">
        <v>75</v>
      </c>
      <c r="B41" t="s">
        <v>113</v>
      </c>
      <c r="C41" s="1">
        <v>3693</v>
      </c>
      <c r="D41" s="1">
        <v>3659</v>
      </c>
      <c r="E41" s="1">
        <v>3642</v>
      </c>
      <c r="F41" s="1">
        <v>3654</v>
      </c>
      <c r="G41" s="1">
        <v>3667</v>
      </c>
      <c r="H41" s="1"/>
      <c r="I41" s="1"/>
      <c r="J41" s="1"/>
    </row>
    <row r="42" spans="1:10" x14ac:dyDescent="0.2">
      <c r="A42" t="s">
        <v>75</v>
      </c>
      <c r="B42" t="s">
        <v>114</v>
      </c>
      <c r="C42" s="1">
        <v>3766</v>
      </c>
      <c r="D42" s="1">
        <v>3769</v>
      </c>
      <c r="E42" s="1">
        <v>3773</v>
      </c>
      <c r="F42" s="1">
        <v>3772</v>
      </c>
      <c r="G42" s="1">
        <v>3761</v>
      </c>
      <c r="H42" s="1"/>
      <c r="I42" s="1"/>
      <c r="J42" s="1"/>
    </row>
    <row r="43" spans="1:10" x14ac:dyDescent="0.2">
      <c r="A43" t="s">
        <v>75</v>
      </c>
      <c r="B43" t="s">
        <v>115</v>
      </c>
      <c r="C43" s="1">
        <v>4004</v>
      </c>
      <c r="D43" s="1">
        <v>4001</v>
      </c>
      <c r="E43" s="1">
        <v>3980</v>
      </c>
      <c r="F43" s="1">
        <v>3951</v>
      </c>
      <c r="G43" s="1">
        <v>3909</v>
      </c>
      <c r="H43" s="1"/>
      <c r="I43" s="1"/>
      <c r="J43" s="1"/>
    </row>
    <row r="44" spans="1:10" x14ac:dyDescent="0.2">
      <c r="A44" t="s">
        <v>75</v>
      </c>
      <c r="B44" t="s">
        <v>116</v>
      </c>
      <c r="C44" s="1">
        <v>15158</v>
      </c>
      <c r="D44" s="1">
        <v>15000</v>
      </c>
      <c r="E44" s="1">
        <v>14860</v>
      </c>
      <c r="F44" s="1">
        <v>14770</v>
      </c>
      <c r="G44" s="1">
        <v>14672</v>
      </c>
      <c r="H44" s="1"/>
      <c r="I44" s="1"/>
      <c r="J44" s="1"/>
    </row>
    <row r="45" spans="1:10" x14ac:dyDescent="0.2">
      <c r="A45" t="s">
        <v>75</v>
      </c>
      <c r="B45" t="s">
        <v>117</v>
      </c>
      <c r="C45" s="1">
        <v>25558</v>
      </c>
      <c r="D45" s="1">
        <v>25299</v>
      </c>
      <c r="E45" s="1">
        <v>25063</v>
      </c>
      <c r="F45" s="1">
        <v>24883</v>
      </c>
      <c r="G45" s="1">
        <v>24687</v>
      </c>
      <c r="H45" s="1"/>
      <c r="I45" s="1"/>
      <c r="J45" s="1"/>
    </row>
    <row r="46" spans="1:10" x14ac:dyDescent="0.2">
      <c r="A46" t="s">
        <v>75</v>
      </c>
      <c r="B46" t="s">
        <v>118</v>
      </c>
      <c r="C46" s="1">
        <v>12365</v>
      </c>
      <c r="D46" s="1">
        <v>12320</v>
      </c>
      <c r="E46" s="1">
        <v>12259</v>
      </c>
      <c r="F46" s="1">
        <v>12239</v>
      </c>
      <c r="G46" s="1">
        <v>12227</v>
      </c>
      <c r="H46" s="1"/>
      <c r="I46" s="1"/>
      <c r="J46" s="1"/>
    </row>
    <row r="47" spans="1:10" x14ac:dyDescent="0.2">
      <c r="A47" t="s">
        <v>75</v>
      </c>
      <c r="B47" t="s">
        <v>119</v>
      </c>
      <c r="C47" s="1">
        <v>2743</v>
      </c>
      <c r="D47" s="1">
        <v>2699</v>
      </c>
      <c r="E47" s="1">
        <v>2665</v>
      </c>
      <c r="F47" s="1">
        <v>2643</v>
      </c>
      <c r="G47" s="1">
        <v>2618</v>
      </c>
      <c r="H47" s="1"/>
      <c r="I47" s="1"/>
      <c r="J47" s="1"/>
    </row>
    <row r="48" spans="1:10" x14ac:dyDescent="0.2">
      <c r="A48" t="s">
        <v>75</v>
      </c>
      <c r="B48" t="s">
        <v>120</v>
      </c>
      <c r="C48" s="1">
        <v>1081</v>
      </c>
      <c r="D48" s="1">
        <v>1079</v>
      </c>
      <c r="E48" s="1">
        <v>1078</v>
      </c>
      <c r="F48" s="1">
        <v>1080</v>
      </c>
      <c r="G48" s="1">
        <v>1086</v>
      </c>
      <c r="H48" s="1"/>
      <c r="I48" s="1"/>
      <c r="J48" s="1"/>
    </row>
    <row r="49" spans="1:10" x14ac:dyDescent="0.2">
      <c r="A49" t="s">
        <v>75</v>
      </c>
      <c r="B49" t="s">
        <v>75</v>
      </c>
      <c r="C49" s="1">
        <v>248835</v>
      </c>
      <c r="D49" s="1">
        <v>248201</v>
      </c>
      <c r="E49" s="1">
        <v>247068</v>
      </c>
      <c r="F49" s="1">
        <v>246481</v>
      </c>
      <c r="G49" s="1">
        <v>245794</v>
      </c>
      <c r="H49" s="1"/>
      <c r="I49" s="1"/>
      <c r="J49" s="1"/>
    </row>
    <row r="50" spans="1:10" x14ac:dyDescent="0.2">
      <c r="A50" t="s">
        <v>75</v>
      </c>
      <c r="B50" t="s">
        <v>121</v>
      </c>
      <c r="C50" s="1">
        <v>857</v>
      </c>
      <c r="D50" s="1">
        <v>855</v>
      </c>
      <c r="E50" s="1">
        <v>847</v>
      </c>
      <c r="F50" s="1">
        <v>836</v>
      </c>
      <c r="G50" s="1">
        <v>822</v>
      </c>
      <c r="H50" s="1"/>
      <c r="I50" s="1"/>
      <c r="J50" s="1"/>
    </row>
    <row r="51" spans="1:10" x14ac:dyDescent="0.2">
      <c r="A51" t="s">
        <v>75</v>
      </c>
      <c r="B51" t="s">
        <v>122</v>
      </c>
      <c r="C51" s="1">
        <v>3126</v>
      </c>
      <c r="D51" s="1">
        <v>3110</v>
      </c>
      <c r="E51" s="1">
        <v>3062</v>
      </c>
      <c r="F51" s="1">
        <v>3058</v>
      </c>
      <c r="G51" s="1">
        <v>3045</v>
      </c>
      <c r="H51" s="1"/>
      <c r="I51" s="1"/>
      <c r="J51" s="1"/>
    </row>
    <row r="52" spans="1:10" x14ac:dyDescent="0.2">
      <c r="A52" t="s">
        <v>75</v>
      </c>
      <c r="B52" t="s">
        <v>123</v>
      </c>
      <c r="C52" s="1">
        <v>1361</v>
      </c>
      <c r="D52" s="1">
        <v>1364</v>
      </c>
      <c r="E52" s="1">
        <v>1366</v>
      </c>
      <c r="F52" s="1">
        <v>1365</v>
      </c>
      <c r="G52" s="1">
        <v>1367</v>
      </c>
      <c r="H52" s="1"/>
      <c r="I52" s="1"/>
      <c r="J52" s="1"/>
    </row>
    <row r="53" spans="1:10" x14ac:dyDescent="0.2">
      <c r="A53" t="s">
        <v>75</v>
      </c>
      <c r="B53" t="s">
        <v>124</v>
      </c>
      <c r="C53" s="1">
        <v>3890</v>
      </c>
      <c r="D53" s="1">
        <v>3897</v>
      </c>
      <c r="E53" s="1">
        <v>3900</v>
      </c>
      <c r="F53" s="1">
        <v>3912</v>
      </c>
      <c r="G53" s="1">
        <v>3920</v>
      </c>
      <c r="H53" s="1"/>
      <c r="I53" s="1"/>
      <c r="J53" s="1"/>
    </row>
    <row r="54" spans="1:10" x14ac:dyDescent="0.2">
      <c r="A54" t="s">
        <v>75</v>
      </c>
      <c r="B54" t="s">
        <v>125</v>
      </c>
      <c r="C54" s="1">
        <v>1295</v>
      </c>
      <c r="D54" s="1">
        <v>1293</v>
      </c>
      <c r="E54" s="1">
        <v>1289</v>
      </c>
      <c r="F54" s="1">
        <v>1280</v>
      </c>
      <c r="G54" s="1">
        <v>1271</v>
      </c>
      <c r="H54" s="1"/>
      <c r="I54" s="1"/>
      <c r="J54" s="1"/>
    </row>
    <row r="55" spans="1:10" x14ac:dyDescent="0.2">
      <c r="A55" t="s">
        <v>75</v>
      </c>
      <c r="B55" t="s">
        <v>126</v>
      </c>
      <c r="C55" s="1">
        <v>734</v>
      </c>
      <c r="D55" s="1">
        <v>733</v>
      </c>
      <c r="E55" s="1">
        <v>733</v>
      </c>
      <c r="F55" s="1">
        <v>730</v>
      </c>
      <c r="G55" s="1">
        <v>726</v>
      </c>
      <c r="H55" s="1"/>
      <c r="I55" s="1"/>
      <c r="J55" s="1"/>
    </row>
    <row r="56" spans="1:10" x14ac:dyDescent="0.2">
      <c r="A56" t="s">
        <v>75</v>
      </c>
      <c r="B56" t="s">
        <v>127</v>
      </c>
      <c r="C56" s="1">
        <v>5322</v>
      </c>
      <c r="D56" s="1">
        <v>5332</v>
      </c>
      <c r="E56" s="1">
        <v>5317</v>
      </c>
      <c r="F56" s="1">
        <v>5314</v>
      </c>
      <c r="G56" s="1">
        <v>5306</v>
      </c>
      <c r="H56" s="1"/>
      <c r="I56" s="1"/>
      <c r="J56" s="1"/>
    </row>
    <row r="57" spans="1:10" x14ac:dyDescent="0.2">
      <c r="A57" t="s">
        <v>75</v>
      </c>
      <c r="B57" t="s">
        <v>128</v>
      </c>
      <c r="C57" s="1">
        <v>10645</v>
      </c>
      <c r="D57" s="1">
        <v>10533</v>
      </c>
      <c r="E57" s="1">
        <v>10258</v>
      </c>
      <c r="F57" s="1">
        <v>10181</v>
      </c>
      <c r="G57" s="1">
        <v>10060</v>
      </c>
      <c r="H57" s="1"/>
      <c r="I57" s="1"/>
      <c r="J57" s="1"/>
    </row>
    <row r="58" spans="1:10" x14ac:dyDescent="0.2">
      <c r="A58" t="s">
        <v>75</v>
      </c>
      <c r="B58" t="s">
        <v>129</v>
      </c>
      <c r="C58" s="1">
        <v>1173</v>
      </c>
      <c r="D58" s="1">
        <v>1169</v>
      </c>
      <c r="E58" s="1">
        <v>1158</v>
      </c>
      <c r="F58" s="1">
        <v>1157</v>
      </c>
      <c r="G58" s="1">
        <v>1154</v>
      </c>
      <c r="H58" s="1"/>
      <c r="I58" s="1"/>
      <c r="J58" s="1"/>
    </row>
    <row r="59" spans="1:10" x14ac:dyDescent="0.2">
      <c r="A59" t="s">
        <v>75</v>
      </c>
      <c r="B59" t="s">
        <v>130</v>
      </c>
      <c r="C59" s="1">
        <v>739</v>
      </c>
      <c r="D59" s="1">
        <v>737</v>
      </c>
      <c r="E59" s="1">
        <v>732</v>
      </c>
      <c r="F59" s="1">
        <v>728</v>
      </c>
      <c r="G59" s="1">
        <v>727</v>
      </c>
      <c r="H59" s="1"/>
      <c r="I59" s="1"/>
      <c r="J59" s="1"/>
    </row>
    <row r="60" spans="1:10" x14ac:dyDescent="0.2">
      <c r="A60" t="s">
        <v>75</v>
      </c>
      <c r="B60" t="s">
        <v>131</v>
      </c>
      <c r="C60" s="1">
        <v>1203</v>
      </c>
      <c r="D60" s="1">
        <v>1200</v>
      </c>
      <c r="E60" s="1">
        <v>1197</v>
      </c>
      <c r="F60" s="1">
        <v>1196</v>
      </c>
      <c r="G60" s="1">
        <v>1195</v>
      </c>
      <c r="H60" s="1"/>
      <c r="I60" s="1"/>
      <c r="J60" s="1"/>
    </row>
    <row r="61" spans="1:10" x14ac:dyDescent="0.2">
      <c r="A61" t="s">
        <v>75</v>
      </c>
      <c r="B61" t="s">
        <v>132</v>
      </c>
      <c r="C61" s="1">
        <v>210</v>
      </c>
      <c r="D61" s="1">
        <v>211</v>
      </c>
      <c r="E61" s="1">
        <v>213</v>
      </c>
      <c r="F61" s="1">
        <v>213</v>
      </c>
      <c r="G61" s="1">
        <v>216</v>
      </c>
      <c r="H61" s="1"/>
      <c r="I61" s="1"/>
      <c r="J61" s="1"/>
    </row>
    <row r="62" spans="1:10" x14ac:dyDescent="0.2">
      <c r="A62" t="s">
        <v>75</v>
      </c>
      <c r="B62" t="s">
        <v>133</v>
      </c>
      <c r="C62" s="1">
        <v>10293</v>
      </c>
      <c r="D62" s="1">
        <v>10251</v>
      </c>
      <c r="E62" s="1">
        <v>10186</v>
      </c>
      <c r="F62" s="1">
        <v>10111</v>
      </c>
      <c r="G62" s="1">
        <v>10019</v>
      </c>
      <c r="H62" s="1"/>
      <c r="I62" s="1"/>
      <c r="J62" s="1"/>
    </row>
    <row r="63" spans="1:10" x14ac:dyDescent="0.2">
      <c r="A63" t="s">
        <v>75</v>
      </c>
      <c r="B63" t="s">
        <v>134</v>
      </c>
      <c r="C63" s="1">
        <v>474</v>
      </c>
      <c r="D63" s="1">
        <v>478</v>
      </c>
      <c r="E63" s="1">
        <v>480</v>
      </c>
      <c r="F63" s="1">
        <v>483</v>
      </c>
      <c r="G63" s="1">
        <v>483</v>
      </c>
      <c r="H63" s="1"/>
      <c r="I63" s="1"/>
      <c r="J63" s="1"/>
    </row>
    <row r="64" spans="1:10" x14ac:dyDescent="0.2">
      <c r="A64" t="s">
        <v>75</v>
      </c>
      <c r="B64" t="s">
        <v>135</v>
      </c>
      <c r="C64" s="1">
        <v>6052</v>
      </c>
      <c r="D64" s="1">
        <v>6042</v>
      </c>
      <c r="E64" s="1">
        <v>6027</v>
      </c>
      <c r="F64" s="1">
        <v>6022</v>
      </c>
      <c r="G64" s="1">
        <v>6035</v>
      </c>
      <c r="H64" s="1"/>
      <c r="I64" s="1"/>
      <c r="J64" s="1"/>
    </row>
    <row r="65" spans="1:10" x14ac:dyDescent="0.2">
      <c r="A65" t="s">
        <v>75</v>
      </c>
      <c r="B65" t="s">
        <v>136</v>
      </c>
      <c r="C65" s="1">
        <v>741</v>
      </c>
      <c r="D65" s="1">
        <v>745</v>
      </c>
      <c r="E65" s="1">
        <v>744</v>
      </c>
      <c r="F65" s="1">
        <v>749</v>
      </c>
      <c r="G65" s="1">
        <v>754</v>
      </c>
      <c r="H65" s="1"/>
      <c r="I65" s="1"/>
      <c r="J65" s="1"/>
    </row>
    <row r="66" spans="1:10" x14ac:dyDescent="0.2">
      <c r="A66" t="s">
        <v>75</v>
      </c>
      <c r="B66" t="s">
        <v>137</v>
      </c>
      <c r="C66" s="1">
        <v>2800</v>
      </c>
      <c r="D66" s="1">
        <v>2812</v>
      </c>
      <c r="E66" s="1">
        <v>2822</v>
      </c>
      <c r="F66" s="1">
        <v>2833</v>
      </c>
      <c r="G66" s="1">
        <v>2820</v>
      </c>
      <c r="H66" s="1"/>
      <c r="I66" s="1"/>
      <c r="J66" s="1"/>
    </row>
    <row r="67" spans="1:10" x14ac:dyDescent="0.2">
      <c r="A67" t="s">
        <v>75</v>
      </c>
      <c r="B67" t="s">
        <v>138</v>
      </c>
      <c r="C67" s="1">
        <v>7992</v>
      </c>
      <c r="D67" s="1">
        <v>8025</v>
      </c>
      <c r="E67" s="1">
        <v>8025</v>
      </c>
      <c r="F67" s="1">
        <v>8019</v>
      </c>
      <c r="G67" s="1">
        <v>8030</v>
      </c>
      <c r="H67" s="1"/>
      <c r="I67" s="1"/>
      <c r="J67" s="1"/>
    </row>
    <row r="68" spans="1:10" x14ac:dyDescent="0.2">
      <c r="A68" t="s">
        <v>75</v>
      </c>
      <c r="B68" t="s">
        <v>139</v>
      </c>
      <c r="C68" s="1">
        <v>5322</v>
      </c>
      <c r="D68" s="1">
        <v>5332</v>
      </c>
      <c r="E68" s="1">
        <v>5317</v>
      </c>
      <c r="F68" s="1">
        <v>5314</v>
      </c>
      <c r="G68" s="1">
        <v>5306</v>
      </c>
      <c r="H68" s="1"/>
      <c r="I68" s="1"/>
      <c r="J68" s="1"/>
    </row>
    <row r="69" spans="1:10" x14ac:dyDescent="0.2">
      <c r="A69" t="s">
        <v>75</v>
      </c>
      <c r="B69" t="s">
        <v>140</v>
      </c>
      <c r="C69" s="1">
        <v>4139</v>
      </c>
      <c r="D69" s="1">
        <v>4137</v>
      </c>
      <c r="E69" s="1">
        <v>4115</v>
      </c>
      <c r="F69" s="1">
        <v>4119</v>
      </c>
      <c r="G69" s="1">
        <v>4118</v>
      </c>
      <c r="H69" s="1"/>
      <c r="I69" s="1"/>
      <c r="J69" s="1"/>
    </row>
    <row r="70" spans="1:10" x14ac:dyDescent="0.2">
      <c r="A70" t="s">
        <v>75</v>
      </c>
      <c r="B70" t="s">
        <v>141</v>
      </c>
      <c r="C70" s="1">
        <v>21878</v>
      </c>
      <c r="D70" s="1">
        <v>21642</v>
      </c>
      <c r="E70" s="1">
        <v>21436</v>
      </c>
      <c r="F70" s="1">
        <v>21281</v>
      </c>
      <c r="G70" s="1">
        <v>21103</v>
      </c>
      <c r="H70" s="1"/>
      <c r="I70" s="1"/>
      <c r="J70" s="1"/>
    </row>
    <row r="71" spans="1:10" x14ac:dyDescent="0.2">
      <c r="A71" t="s">
        <v>75</v>
      </c>
      <c r="B71" t="s">
        <v>142</v>
      </c>
      <c r="C71" s="1">
        <v>1468</v>
      </c>
      <c r="D71" s="1">
        <v>1461</v>
      </c>
      <c r="E71" s="1">
        <v>1449</v>
      </c>
      <c r="F71" s="1">
        <v>1441</v>
      </c>
      <c r="G71" s="1">
        <v>1435</v>
      </c>
      <c r="H71" s="1"/>
      <c r="I71" s="1"/>
      <c r="J71" s="1"/>
    </row>
    <row r="72" spans="1:10" x14ac:dyDescent="0.2">
      <c r="A72" t="s">
        <v>75</v>
      </c>
      <c r="B72" t="s">
        <v>143</v>
      </c>
      <c r="C72" s="1">
        <v>10534</v>
      </c>
      <c r="D72" s="1">
        <v>10541</v>
      </c>
      <c r="E72" s="1">
        <v>10539</v>
      </c>
      <c r="F72" s="1">
        <v>10593</v>
      </c>
      <c r="G72" s="1">
        <v>10603</v>
      </c>
      <c r="H72" s="1"/>
      <c r="I72" s="1"/>
      <c r="J72" s="1"/>
    </row>
    <row r="73" spans="1:10" x14ac:dyDescent="0.2">
      <c r="A73" t="s">
        <v>75</v>
      </c>
      <c r="B73" t="s">
        <v>144</v>
      </c>
      <c r="C73" s="1">
        <v>11211</v>
      </c>
      <c r="D73" s="1">
        <v>11144</v>
      </c>
      <c r="E73" s="1">
        <v>11024</v>
      </c>
      <c r="F73" s="1">
        <v>10971</v>
      </c>
      <c r="G73" s="1">
        <v>10901</v>
      </c>
      <c r="H73" s="1"/>
      <c r="I73" s="1"/>
      <c r="J73" s="1"/>
    </row>
    <row r="74" spans="1:10" x14ac:dyDescent="0.2">
      <c r="A74" t="s">
        <v>75</v>
      </c>
      <c r="B74" t="s">
        <v>145</v>
      </c>
      <c r="C74" s="1">
        <v>8642</v>
      </c>
      <c r="D74" s="1">
        <v>8595</v>
      </c>
      <c r="E74" s="1">
        <v>8499</v>
      </c>
      <c r="F74" s="1">
        <v>8447</v>
      </c>
      <c r="G74" s="1">
        <v>8382</v>
      </c>
      <c r="H74" s="1"/>
      <c r="I74" s="1"/>
      <c r="J74" s="1"/>
    </row>
    <row r="75" spans="1:10" x14ac:dyDescent="0.2">
      <c r="A75" t="s">
        <v>75</v>
      </c>
      <c r="B75" t="s">
        <v>146</v>
      </c>
      <c r="C75" s="1">
        <v>11211</v>
      </c>
      <c r="D75" s="1">
        <v>11144</v>
      </c>
      <c r="E75" s="1">
        <v>11024</v>
      </c>
      <c r="F75" s="1">
        <v>10971</v>
      </c>
      <c r="G75" s="1">
        <v>10901</v>
      </c>
      <c r="H75" s="1"/>
      <c r="I75" s="1"/>
      <c r="J75" s="1"/>
    </row>
    <row r="76" spans="1:10" x14ac:dyDescent="0.2">
      <c r="C76" s="34"/>
      <c r="D76" s="34"/>
      <c r="E76" s="34"/>
      <c r="F76" s="34"/>
      <c r="G76" s="34"/>
      <c r="H76" s="1"/>
      <c r="I76" s="1"/>
      <c r="J76" s="1"/>
    </row>
    <row r="77" spans="1:10" x14ac:dyDescent="0.2">
      <c r="C77" s="34"/>
      <c r="D77" s="34"/>
      <c r="E77" s="34"/>
      <c r="F77" s="34"/>
      <c r="G77" s="34"/>
      <c r="H77" s="1"/>
      <c r="I77" s="1"/>
      <c r="J77" s="1"/>
    </row>
    <row r="78" spans="1:10" x14ac:dyDescent="0.2">
      <c r="C78" s="34"/>
      <c r="D78" s="34"/>
      <c r="E78" s="34"/>
      <c r="F78" s="34"/>
      <c r="G78" s="34"/>
      <c r="H78" s="1"/>
      <c r="I78" s="1"/>
      <c r="J78" s="1"/>
    </row>
    <row r="79" spans="1:10" x14ac:dyDescent="0.2">
      <c r="C79" s="34"/>
      <c r="D79" s="34"/>
      <c r="E79" s="34"/>
      <c r="F79" s="34"/>
      <c r="G79" s="34"/>
      <c r="H79" s="1"/>
      <c r="I79" s="1"/>
      <c r="J79" s="1"/>
    </row>
    <row r="80" spans="1:10" x14ac:dyDescent="0.2">
      <c r="C80" s="34"/>
      <c r="D80" s="34"/>
      <c r="E80" s="34"/>
      <c r="F80" s="34"/>
      <c r="G80" s="34"/>
      <c r="H80" s="1"/>
      <c r="I80" s="1"/>
      <c r="J80" s="1"/>
    </row>
    <row r="81" spans="3:10" x14ac:dyDescent="0.2">
      <c r="C81" s="34"/>
      <c r="D81" s="34"/>
      <c r="E81" s="34"/>
      <c r="F81" s="34"/>
      <c r="G81" s="34"/>
      <c r="H81" s="1"/>
      <c r="I81" s="1"/>
      <c r="J81" s="1"/>
    </row>
    <row r="82" spans="3:10" x14ac:dyDescent="0.2">
      <c r="C82" s="34"/>
      <c r="D82" s="34"/>
      <c r="E82" s="34"/>
      <c r="F82" s="34"/>
      <c r="G82" s="34"/>
      <c r="H82" s="1"/>
      <c r="I82" s="1"/>
      <c r="J82" s="1"/>
    </row>
    <row r="83" spans="3:10" x14ac:dyDescent="0.2">
      <c r="C83" s="34"/>
      <c r="D83" s="34"/>
      <c r="E83" s="34"/>
      <c r="F83" s="34"/>
      <c r="G83" s="34"/>
      <c r="H83" s="1"/>
      <c r="I83" s="1"/>
      <c r="J83" s="1"/>
    </row>
    <row r="84" spans="3:10" x14ac:dyDescent="0.2">
      <c r="C84" s="34"/>
      <c r="D84" s="34"/>
      <c r="E84" s="34"/>
      <c r="F84" s="34"/>
      <c r="G84" s="34"/>
      <c r="H84" s="1"/>
      <c r="I84" s="1"/>
      <c r="J84" s="1"/>
    </row>
    <row r="85" spans="3:10" x14ac:dyDescent="0.2">
      <c r="C85" s="34"/>
      <c r="D85" s="34"/>
      <c r="E85" s="34"/>
      <c r="F85" s="34"/>
      <c r="G85" s="34"/>
      <c r="H85" s="1"/>
      <c r="I85" s="1"/>
      <c r="J85" s="1"/>
    </row>
    <row r="86" spans="3:10" x14ac:dyDescent="0.2">
      <c r="C86" s="34"/>
      <c r="D86" s="34"/>
      <c r="E86" s="34"/>
      <c r="F86" s="34"/>
      <c r="G86" s="34"/>
      <c r="H86" s="1"/>
      <c r="I86" s="1"/>
      <c r="J86" s="1"/>
    </row>
    <row r="87" spans="3:10" x14ac:dyDescent="0.2">
      <c r="C87" s="34"/>
      <c r="D87" s="34"/>
      <c r="E87" s="34"/>
      <c r="F87" s="34"/>
      <c r="G87" s="34"/>
      <c r="H87" s="1"/>
      <c r="I87" s="1"/>
      <c r="J87" s="1"/>
    </row>
    <row r="88" spans="3:10" x14ac:dyDescent="0.2">
      <c r="C88" s="34"/>
      <c r="D88" s="34"/>
      <c r="E88" s="34"/>
      <c r="F88" s="34"/>
      <c r="G88" s="34"/>
      <c r="H88" s="1"/>
      <c r="I88" s="1"/>
      <c r="J88" s="1"/>
    </row>
    <row r="89" spans="3:10" x14ac:dyDescent="0.2">
      <c r="C89" s="34"/>
      <c r="D89" s="34"/>
      <c r="E89" s="34"/>
      <c r="F89" s="34"/>
      <c r="G89" s="34"/>
      <c r="H89" s="1"/>
      <c r="I89" s="1"/>
      <c r="J89" s="1"/>
    </row>
    <row r="90" spans="3:10" x14ac:dyDescent="0.2">
      <c r="C90" s="34"/>
      <c r="D90" s="34"/>
      <c r="E90" s="34"/>
      <c r="F90" s="34"/>
      <c r="G90" s="34"/>
      <c r="H90" s="1"/>
      <c r="I90" s="1"/>
      <c r="J90" s="1"/>
    </row>
    <row r="91" spans="3:10" x14ac:dyDescent="0.2">
      <c r="C91" s="34"/>
      <c r="D91" s="34"/>
      <c r="E91" s="34"/>
      <c r="F91" s="34"/>
      <c r="G91" s="34"/>
      <c r="H91" s="1"/>
      <c r="I91" s="1"/>
      <c r="J91" s="1"/>
    </row>
    <row r="92" spans="3:10" x14ac:dyDescent="0.2">
      <c r="C92" s="34"/>
      <c r="D92" s="34"/>
      <c r="E92" s="34"/>
      <c r="F92" s="34"/>
      <c r="G92" s="34"/>
      <c r="H92" s="1"/>
      <c r="I92" s="1"/>
      <c r="J92" s="1"/>
    </row>
    <row r="93" spans="3:10" x14ac:dyDescent="0.2">
      <c r="C93" s="34"/>
      <c r="D93" s="34"/>
      <c r="E93" s="34"/>
      <c r="F93" s="34"/>
      <c r="G93" s="34"/>
      <c r="H93" s="1"/>
      <c r="I93" s="1"/>
      <c r="J93" s="1"/>
    </row>
    <row r="94" spans="3:10" x14ac:dyDescent="0.2">
      <c r="C94" s="34"/>
      <c r="D94" s="34"/>
      <c r="E94" s="34"/>
      <c r="F94" s="34"/>
      <c r="G94" s="34"/>
      <c r="H94" s="1"/>
      <c r="I94" s="1"/>
      <c r="J94" s="1"/>
    </row>
    <row r="95" spans="3:10" x14ac:dyDescent="0.2">
      <c r="C95" s="34"/>
      <c r="D95" s="34"/>
      <c r="E95" s="34"/>
      <c r="F95" s="34"/>
      <c r="G95" s="34"/>
      <c r="H95" s="1"/>
      <c r="I95" s="1"/>
      <c r="J95" s="1"/>
    </row>
    <row r="96" spans="3:10" x14ac:dyDescent="0.2">
      <c r="C96" s="34"/>
      <c r="D96" s="34"/>
      <c r="E96" s="34"/>
      <c r="F96" s="34"/>
      <c r="G96" s="34"/>
      <c r="H96" s="1"/>
      <c r="I96" s="1"/>
      <c r="J96" s="1"/>
    </row>
    <row r="97" spans="3:10" x14ac:dyDescent="0.2">
      <c r="C97" s="34"/>
      <c r="D97" s="34"/>
      <c r="E97" s="34"/>
      <c r="F97" s="34"/>
      <c r="G97" s="34"/>
      <c r="H97" s="1"/>
      <c r="I97" s="1"/>
      <c r="J97" s="1"/>
    </row>
    <row r="98" spans="3:10" x14ac:dyDescent="0.2">
      <c r="C98" s="34"/>
      <c r="D98" s="34"/>
      <c r="E98" s="34"/>
      <c r="F98" s="34"/>
      <c r="G98" s="34"/>
      <c r="H98" s="1"/>
      <c r="I98" s="1"/>
      <c r="J98" s="1"/>
    </row>
    <row r="99" spans="3:10" x14ac:dyDescent="0.2">
      <c r="C99" s="34"/>
      <c r="D99" s="34"/>
      <c r="E99" s="34"/>
      <c r="F99" s="34"/>
      <c r="G99" s="34"/>
      <c r="H99" s="1"/>
      <c r="I99" s="1"/>
      <c r="J99" s="1"/>
    </row>
    <row r="100" spans="3:10" x14ac:dyDescent="0.2">
      <c r="C100" s="34"/>
      <c r="D100" s="34"/>
      <c r="E100" s="34"/>
      <c r="F100" s="34"/>
      <c r="G100" s="34"/>
      <c r="H100" s="1"/>
      <c r="I100" s="1"/>
      <c r="J100" s="1"/>
    </row>
    <row r="101" spans="3:10" x14ac:dyDescent="0.2">
      <c r="C101" s="34"/>
      <c r="D101" s="34"/>
      <c r="E101" s="34"/>
      <c r="F101" s="34"/>
      <c r="G101" s="34"/>
      <c r="H101" s="1"/>
      <c r="I101" s="1"/>
      <c r="J101" s="1"/>
    </row>
    <row r="102" spans="3:10" x14ac:dyDescent="0.2">
      <c r="C102" s="34"/>
      <c r="D102" s="34"/>
      <c r="E102" s="34"/>
      <c r="F102" s="34"/>
      <c r="G102" s="34"/>
      <c r="H102" s="1"/>
      <c r="I102" s="1"/>
      <c r="J102" s="1"/>
    </row>
    <row r="103" spans="3:10" x14ac:dyDescent="0.2">
      <c r="C103" s="34"/>
      <c r="D103" s="34"/>
      <c r="E103" s="34"/>
      <c r="F103" s="34"/>
      <c r="G103" s="34"/>
      <c r="H103" s="1"/>
      <c r="I103" s="1"/>
      <c r="J103" s="1"/>
    </row>
    <row r="104" spans="3:10" x14ac:dyDescent="0.2">
      <c r="C104" s="34"/>
      <c r="D104" s="34"/>
      <c r="E104" s="34"/>
      <c r="F104" s="34"/>
      <c r="G104" s="34"/>
      <c r="H104" s="1"/>
      <c r="I104" s="1"/>
      <c r="J104" s="1"/>
    </row>
    <row r="105" spans="3:10" x14ac:dyDescent="0.2">
      <c r="C105" s="34"/>
      <c r="D105" s="34"/>
      <c r="E105" s="34"/>
      <c r="F105" s="34"/>
      <c r="G105" s="34"/>
      <c r="H105" s="1"/>
      <c r="I105" s="1"/>
      <c r="J105" s="1"/>
    </row>
    <row r="106" spans="3:10" x14ac:dyDescent="0.2">
      <c r="C106" s="34"/>
      <c r="D106" s="34"/>
      <c r="E106" s="34"/>
      <c r="F106" s="34"/>
      <c r="G106" s="34"/>
      <c r="H106" s="1"/>
      <c r="I106" s="1"/>
      <c r="J106" s="1"/>
    </row>
    <row r="107" spans="3:10" x14ac:dyDescent="0.2">
      <c r="C107" s="34"/>
      <c r="D107" s="34"/>
      <c r="E107" s="34"/>
      <c r="F107" s="34"/>
      <c r="G107" s="34"/>
      <c r="H107" s="1"/>
      <c r="I107" s="1"/>
      <c r="J107" s="1"/>
    </row>
    <row r="108" spans="3:10" x14ac:dyDescent="0.2">
      <c r="C108" s="34"/>
      <c r="D108" s="34"/>
      <c r="E108" s="34"/>
      <c r="F108" s="34"/>
      <c r="G108" s="34"/>
      <c r="H108" s="1"/>
      <c r="I108" s="1"/>
      <c r="J108" s="1"/>
    </row>
    <row r="109" spans="3:10" x14ac:dyDescent="0.2">
      <c r="C109" s="34"/>
      <c r="D109" s="34"/>
      <c r="E109" s="34"/>
      <c r="F109" s="34"/>
      <c r="G109" s="34"/>
      <c r="H109" s="1"/>
      <c r="I109" s="1"/>
      <c r="J109" s="1"/>
    </row>
    <row r="110" spans="3:10" x14ac:dyDescent="0.2">
      <c r="C110" s="34"/>
      <c r="D110" s="34"/>
      <c r="E110" s="34"/>
      <c r="F110" s="34"/>
      <c r="G110" s="34"/>
      <c r="H110" s="1"/>
      <c r="I110" s="1"/>
      <c r="J110" s="1"/>
    </row>
    <row r="111" spans="3:10" x14ac:dyDescent="0.2">
      <c r="C111" s="34"/>
      <c r="D111" s="34"/>
      <c r="E111" s="34"/>
      <c r="F111" s="34"/>
      <c r="G111" s="34"/>
      <c r="H111" s="1"/>
      <c r="I111" s="1"/>
      <c r="J111" s="1"/>
    </row>
    <row r="112" spans="3:10" x14ac:dyDescent="0.2">
      <c r="C112" s="34"/>
      <c r="D112" s="34"/>
      <c r="E112" s="34"/>
      <c r="F112" s="34"/>
      <c r="G112" s="34"/>
      <c r="H112" s="1"/>
      <c r="I112" s="1"/>
      <c r="J112" s="1"/>
    </row>
    <row r="113" spans="3:10" x14ac:dyDescent="0.2">
      <c r="C113" s="34"/>
      <c r="D113" s="34"/>
      <c r="E113" s="34"/>
      <c r="F113" s="34"/>
      <c r="G113" s="34"/>
      <c r="H113" s="1"/>
      <c r="I113" s="1"/>
      <c r="J113" s="1"/>
    </row>
    <row r="114" spans="3:10" x14ac:dyDescent="0.2">
      <c r="C114" s="34"/>
      <c r="D114" s="34"/>
      <c r="E114" s="34"/>
      <c r="F114" s="34"/>
      <c r="G114" s="34"/>
      <c r="H114" s="1"/>
      <c r="I114" s="1"/>
      <c r="J114" s="1"/>
    </row>
    <row r="115" spans="3:10" x14ac:dyDescent="0.2">
      <c r="C115" s="34"/>
      <c r="D115" s="34"/>
      <c r="E115" s="34"/>
      <c r="F115" s="34"/>
      <c r="G115" s="34"/>
      <c r="H115" s="1"/>
      <c r="I115" s="1"/>
      <c r="J115" s="1"/>
    </row>
    <row r="116" spans="3:10" x14ac:dyDescent="0.2">
      <c r="C116" s="34"/>
      <c r="D116" s="34"/>
      <c r="E116" s="34"/>
      <c r="F116" s="34"/>
      <c r="G116" s="34"/>
      <c r="H116" s="1"/>
      <c r="I116" s="1"/>
      <c r="J116" s="1"/>
    </row>
    <row r="117" spans="3:10" x14ac:dyDescent="0.2">
      <c r="C117" s="34"/>
      <c r="D117" s="34"/>
      <c r="E117" s="34"/>
      <c r="F117" s="34"/>
      <c r="G117" s="34"/>
      <c r="H117" s="1"/>
      <c r="I117" s="1"/>
      <c r="J117" s="1"/>
    </row>
    <row r="118" spans="3:10" x14ac:dyDescent="0.2">
      <c r="C118" s="34"/>
      <c r="D118" s="34"/>
      <c r="E118" s="34"/>
      <c r="F118" s="34"/>
      <c r="G118" s="34"/>
      <c r="H118" s="1"/>
      <c r="I118" s="1"/>
      <c r="J118" s="1"/>
    </row>
    <row r="119" spans="3:10" x14ac:dyDescent="0.2">
      <c r="C119" s="34"/>
      <c r="D119" s="34"/>
      <c r="E119" s="34"/>
      <c r="F119" s="34"/>
      <c r="G119" s="34"/>
      <c r="H119" s="1"/>
      <c r="I119" s="1"/>
      <c r="J119" s="1"/>
    </row>
    <row r="120" spans="3:10" x14ac:dyDescent="0.2">
      <c r="C120" s="34"/>
      <c r="D120" s="34"/>
      <c r="E120" s="34"/>
      <c r="F120" s="34"/>
      <c r="G120" s="34"/>
      <c r="H120" s="1"/>
      <c r="I120" s="1"/>
      <c r="J120" s="1"/>
    </row>
    <row r="121" spans="3:10" x14ac:dyDescent="0.2">
      <c r="C121" s="34"/>
      <c r="D121" s="34"/>
      <c r="E121" s="34"/>
      <c r="F121" s="34"/>
      <c r="G121" s="34"/>
      <c r="H121" s="1"/>
      <c r="I121" s="1"/>
      <c r="J121" s="1"/>
    </row>
    <row r="122" spans="3:10" x14ac:dyDescent="0.2">
      <c r="C122" s="34"/>
      <c r="D122" s="34"/>
      <c r="E122" s="34"/>
      <c r="F122" s="34"/>
      <c r="G122" s="34"/>
      <c r="H122" s="1"/>
      <c r="I122" s="1"/>
      <c r="J122" s="1"/>
    </row>
    <row r="123" spans="3:10" x14ac:dyDescent="0.2">
      <c r="C123" s="34"/>
      <c r="D123" s="34"/>
      <c r="E123" s="34"/>
      <c r="F123" s="34"/>
      <c r="G123" s="34"/>
      <c r="H123" s="1"/>
      <c r="I123" s="1"/>
      <c r="J123" s="1"/>
    </row>
    <row r="124" spans="3:10" x14ac:dyDescent="0.2">
      <c r="C124" s="34"/>
      <c r="D124" s="34"/>
      <c r="E124" s="34"/>
      <c r="F124" s="34"/>
      <c r="G124" s="34"/>
      <c r="H124" s="1"/>
      <c r="I124" s="1"/>
      <c r="J124" s="1"/>
    </row>
    <row r="125" spans="3:10" x14ac:dyDescent="0.2">
      <c r="C125" s="34"/>
      <c r="D125" s="34"/>
      <c r="E125" s="34"/>
      <c r="F125" s="34"/>
      <c r="G125" s="34"/>
      <c r="H125" s="1"/>
      <c r="I125" s="1"/>
      <c r="J125" s="1"/>
    </row>
    <row r="126" spans="3:10" x14ac:dyDescent="0.2">
      <c r="C126" s="34"/>
      <c r="D126" s="34"/>
      <c r="E126" s="34"/>
      <c r="F126" s="34"/>
      <c r="G126" s="34"/>
      <c r="H126" s="1"/>
      <c r="I126" s="1"/>
      <c r="J126" s="1"/>
    </row>
    <row r="127" spans="3:10" x14ac:dyDescent="0.2">
      <c r="C127" s="34"/>
      <c r="D127" s="34"/>
      <c r="E127" s="34"/>
      <c r="F127" s="34"/>
      <c r="G127" s="34"/>
      <c r="H127" s="1"/>
      <c r="I127" s="1"/>
      <c r="J127" s="1"/>
    </row>
    <row r="128" spans="3:10" x14ac:dyDescent="0.2">
      <c r="C128" s="34"/>
      <c r="D128" s="34"/>
      <c r="E128" s="34"/>
      <c r="F128" s="34"/>
      <c r="G128" s="34"/>
      <c r="H128" s="1"/>
      <c r="I128" s="1"/>
      <c r="J128" s="1"/>
    </row>
    <row r="129" spans="3:10" x14ac:dyDescent="0.2">
      <c r="C129" s="34"/>
      <c r="D129" s="34"/>
      <c r="E129" s="34"/>
      <c r="F129" s="34"/>
      <c r="G129" s="34"/>
      <c r="H129" s="1"/>
      <c r="I129" s="1"/>
      <c r="J129" s="1"/>
    </row>
    <row r="130" spans="3:10" x14ac:dyDescent="0.2">
      <c r="C130" s="34"/>
      <c r="D130" s="34"/>
      <c r="E130" s="34"/>
      <c r="F130" s="34"/>
      <c r="G130" s="34"/>
      <c r="H130" s="1"/>
      <c r="I130" s="1"/>
      <c r="J130" s="1"/>
    </row>
    <row r="131" spans="3:10" x14ac:dyDescent="0.2">
      <c r="C131" s="34"/>
      <c r="D131" s="34"/>
      <c r="E131" s="34"/>
      <c r="F131" s="34"/>
      <c r="G131" s="34"/>
      <c r="H131" s="1"/>
      <c r="I131" s="1"/>
      <c r="J131" s="1"/>
    </row>
    <row r="132" spans="3:10" x14ac:dyDescent="0.2">
      <c r="C132" s="34"/>
      <c r="D132" s="34"/>
      <c r="E132" s="34"/>
      <c r="F132" s="34"/>
      <c r="G132" s="34"/>
      <c r="H132" s="1"/>
      <c r="I132" s="1"/>
      <c r="J132" s="1"/>
    </row>
    <row r="133" spans="3:10" x14ac:dyDescent="0.2">
      <c r="C133" s="34"/>
      <c r="D133" s="34"/>
      <c r="E133" s="34"/>
      <c r="F133" s="34"/>
      <c r="G133" s="34"/>
      <c r="H133" s="1"/>
      <c r="I133" s="1"/>
      <c r="J133" s="1"/>
    </row>
    <row r="134" spans="3:10" x14ac:dyDescent="0.2">
      <c r="C134" s="34"/>
      <c r="D134" s="34"/>
      <c r="E134" s="34"/>
      <c r="F134" s="34"/>
      <c r="G134" s="34"/>
      <c r="H134" s="1"/>
      <c r="I134" s="1"/>
      <c r="J134" s="1"/>
    </row>
    <row r="135" spans="3:10" x14ac:dyDescent="0.2">
      <c r="C135" s="34"/>
      <c r="D135" s="34"/>
      <c r="E135" s="34"/>
      <c r="F135" s="34"/>
      <c r="G135" s="34"/>
      <c r="H135" s="1"/>
      <c r="I135" s="1"/>
      <c r="J135" s="1"/>
    </row>
    <row r="136" spans="3:10" x14ac:dyDescent="0.2">
      <c r="C136" s="34"/>
      <c r="D136" s="34"/>
      <c r="E136" s="34"/>
      <c r="F136" s="34"/>
      <c r="G136" s="34"/>
      <c r="H136" s="1"/>
      <c r="I136" s="1"/>
      <c r="J136" s="1"/>
    </row>
    <row r="137" spans="3:10" x14ac:dyDescent="0.2">
      <c r="C137" s="34"/>
      <c r="D137" s="34"/>
      <c r="E137" s="34"/>
      <c r="F137" s="34"/>
      <c r="G137" s="34"/>
      <c r="H137" s="1"/>
      <c r="I137" s="1"/>
      <c r="J137" s="1"/>
    </row>
    <row r="138" spans="3:10" x14ac:dyDescent="0.2">
      <c r="C138" s="34"/>
      <c r="D138" s="34"/>
      <c r="E138" s="34"/>
      <c r="F138" s="34"/>
      <c r="G138" s="34"/>
      <c r="H138" s="1"/>
      <c r="I138" s="1"/>
      <c r="J138" s="1"/>
    </row>
    <row r="139" spans="3:10" x14ac:dyDescent="0.2">
      <c r="C139" s="34"/>
      <c r="D139" s="34"/>
      <c r="E139" s="34"/>
      <c r="F139" s="34"/>
      <c r="G139" s="34"/>
      <c r="H139" s="1"/>
      <c r="I139" s="1"/>
      <c r="J139" s="1"/>
    </row>
    <row r="140" spans="3:10" x14ac:dyDescent="0.2">
      <c r="C140" s="34"/>
      <c r="D140" s="34"/>
      <c r="E140" s="34"/>
      <c r="F140" s="34"/>
      <c r="G140" s="34"/>
      <c r="H140" s="1"/>
      <c r="I140" s="1"/>
      <c r="J140" s="1"/>
    </row>
    <row r="141" spans="3:10" x14ac:dyDescent="0.2">
      <c r="C141" s="34"/>
      <c r="D141" s="34"/>
      <c r="E141" s="34"/>
      <c r="F141" s="34"/>
      <c r="G141" s="34"/>
      <c r="H141" s="1"/>
      <c r="I141" s="1"/>
      <c r="J141" s="1"/>
    </row>
    <row r="142" spans="3:10" x14ac:dyDescent="0.2">
      <c r="C142" s="34"/>
      <c r="D142" s="34"/>
      <c r="E142" s="34"/>
      <c r="F142" s="34"/>
      <c r="G142" s="34"/>
      <c r="H142" s="1"/>
      <c r="I142" s="1"/>
      <c r="J142" s="1"/>
    </row>
    <row r="143" spans="3:10" x14ac:dyDescent="0.2">
      <c r="C143" s="34"/>
      <c r="D143" s="34"/>
      <c r="E143" s="34"/>
      <c r="F143" s="34"/>
      <c r="G143" s="34"/>
      <c r="H143" s="1"/>
      <c r="I143" s="1"/>
      <c r="J143" s="1"/>
    </row>
    <row r="144" spans="3:10" x14ac:dyDescent="0.2">
      <c r="C144" s="34"/>
      <c r="D144" s="34"/>
      <c r="E144" s="34"/>
      <c r="F144" s="34"/>
      <c r="G144" s="34"/>
      <c r="H144" s="1"/>
      <c r="I144" s="1"/>
      <c r="J144" s="1"/>
    </row>
    <row r="145" spans="3:10" x14ac:dyDescent="0.2">
      <c r="C145" s="34"/>
      <c r="D145" s="34"/>
      <c r="E145" s="34"/>
      <c r="F145" s="34"/>
      <c r="G145" s="34"/>
      <c r="H145" s="1"/>
      <c r="I145" s="1"/>
      <c r="J145" s="1"/>
    </row>
    <row r="146" spans="3:10" x14ac:dyDescent="0.2">
      <c r="C146" s="34"/>
      <c r="D146" s="34"/>
      <c r="E146" s="34"/>
      <c r="F146" s="34"/>
      <c r="G146" s="34"/>
      <c r="H146" s="1"/>
      <c r="I146" s="1"/>
      <c r="J146" s="1"/>
    </row>
    <row r="147" spans="3:10" x14ac:dyDescent="0.2">
      <c r="C147" s="34"/>
      <c r="D147" s="34"/>
      <c r="E147" s="34"/>
      <c r="F147" s="34"/>
      <c r="G147" s="34"/>
      <c r="H147" s="1"/>
      <c r="I147" s="1"/>
      <c r="J147" s="1"/>
    </row>
    <row r="148" spans="3:10" x14ac:dyDescent="0.2">
      <c r="C148" s="34"/>
      <c r="D148" s="34"/>
      <c r="E148" s="34"/>
      <c r="F148" s="34"/>
      <c r="G148" s="34"/>
      <c r="H148" s="1"/>
      <c r="I148" s="1"/>
      <c r="J148" s="1"/>
    </row>
    <row r="149" spans="3:10" x14ac:dyDescent="0.2">
      <c r="C149" s="34"/>
      <c r="D149" s="34"/>
      <c r="E149" s="34"/>
      <c r="F149" s="34"/>
      <c r="G149" s="34"/>
      <c r="H149" s="1"/>
      <c r="I149" s="1"/>
      <c r="J149" s="1"/>
    </row>
    <row r="150" spans="3:10" x14ac:dyDescent="0.2">
      <c r="C150" s="34"/>
      <c r="D150" s="34"/>
      <c r="E150" s="34"/>
      <c r="F150" s="34"/>
      <c r="G150" s="34"/>
      <c r="H150" s="1"/>
      <c r="I150" s="1"/>
      <c r="J150" s="1"/>
    </row>
    <row r="151" spans="3:10" x14ac:dyDescent="0.2">
      <c r="C151" s="34"/>
      <c r="D151" s="34"/>
      <c r="E151" s="34"/>
      <c r="F151" s="34"/>
      <c r="G151" s="34"/>
      <c r="H151" s="1"/>
      <c r="I151" s="1"/>
      <c r="J151" s="1"/>
    </row>
    <row r="152" spans="3:10" x14ac:dyDescent="0.2">
      <c r="C152" s="34"/>
      <c r="D152" s="34"/>
      <c r="E152" s="34"/>
      <c r="F152" s="34"/>
      <c r="G152" s="34"/>
      <c r="H152" s="1"/>
      <c r="I152" s="1"/>
      <c r="J152" s="1"/>
    </row>
    <row r="153" spans="3:10" x14ac:dyDescent="0.2">
      <c r="C153" s="34"/>
      <c r="D153" s="34"/>
      <c r="E153" s="34"/>
      <c r="F153" s="34"/>
      <c r="G153" s="34"/>
      <c r="H153" s="1"/>
      <c r="I153" s="1"/>
      <c r="J153" s="1"/>
    </row>
    <row r="154" spans="3:10" x14ac:dyDescent="0.2">
      <c r="C154" s="34"/>
      <c r="D154" s="34"/>
      <c r="E154" s="34"/>
      <c r="F154" s="34"/>
      <c r="G154" s="34"/>
      <c r="H154" s="1"/>
      <c r="I154" s="1"/>
      <c r="J154" s="1"/>
    </row>
    <row r="155" spans="3:10" x14ac:dyDescent="0.2">
      <c r="C155" s="34"/>
      <c r="D155" s="34"/>
      <c r="E155" s="34"/>
      <c r="F155" s="34"/>
      <c r="G155" s="34"/>
      <c r="H155" s="1"/>
      <c r="I155" s="1"/>
      <c r="J155" s="1"/>
    </row>
    <row r="156" spans="3:10" x14ac:dyDescent="0.2">
      <c r="C156" s="34"/>
      <c r="D156" s="34"/>
      <c r="E156" s="34"/>
      <c r="F156" s="34"/>
      <c r="G156" s="34"/>
      <c r="H156" s="1"/>
      <c r="I156" s="1"/>
      <c r="J156" s="1"/>
    </row>
    <row r="157" spans="3:10" x14ac:dyDescent="0.2">
      <c r="C157" s="34"/>
      <c r="D157" s="34"/>
      <c r="E157" s="34"/>
      <c r="F157" s="34"/>
      <c r="G157" s="34"/>
      <c r="H157" s="1"/>
      <c r="I157" s="1"/>
      <c r="J157" s="1"/>
    </row>
    <row r="158" spans="3:10" x14ac:dyDescent="0.2">
      <c r="C158" s="34"/>
      <c r="D158" s="34"/>
      <c r="E158" s="34"/>
      <c r="F158" s="34"/>
      <c r="G158" s="34"/>
      <c r="H158" s="1"/>
      <c r="I158" s="1"/>
      <c r="J158" s="1"/>
    </row>
    <row r="159" spans="3:10" x14ac:dyDescent="0.2">
      <c r="C159" s="34"/>
      <c r="D159" s="34"/>
      <c r="E159" s="34"/>
      <c r="F159" s="34"/>
      <c r="G159" s="34"/>
      <c r="H159" s="1"/>
      <c r="I159" s="1"/>
      <c r="J159" s="1"/>
    </row>
    <row r="160" spans="3:10" x14ac:dyDescent="0.2">
      <c r="C160" s="34"/>
      <c r="D160" s="34"/>
      <c r="E160" s="34"/>
      <c r="F160" s="34"/>
      <c r="G160" s="34"/>
      <c r="H160" s="1"/>
      <c r="I160" s="1"/>
      <c r="J160" s="1"/>
    </row>
    <row r="161" spans="3:10" x14ac:dyDescent="0.2">
      <c r="C161" s="34"/>
      <c r="D161" s="34"/>
      <c r="E161" s="34"/>
      <c r="F161" s="34"/>
      <c r="G161" s="34"/>
      <c r="H161" s="1"/>
      <c r="I161" s="1"/>
      <c r="J161" s="1"/>
    </row>
    <row r="162" spans="3:10" x14ac:dyDescent="0.2">
      <c r="C162" s="34"/>
      <c r="D162" s="34"/>
      <c r="E162" s="34"/>
      <c r="F162" s="34"/>
      <c r="G162" s="34"/>
      <c r="H162" s="1"/>
      <c r="I162" s="1"/>
      <c r="J162" s="1"/>
    </row>
    <row r="163" spans="3:10" x14ac:dyDescent="0.2">
      <c r="C163" s="34"/>
      <c r="D163" s="34"/>
      <c r="E163" s="34"/>
      <c r="F163" s="34"/>
      <c r="G163" s="34"/>
      <c r="H163" s="1"/>
      <c r="I163" s="1"/>
      <c r="J163" s="1"/>
    </row>
    <row r="164" spans="3:10" x14ac:dyDescent="0.2">
      <c r="C164" s="34"/>
      <c r="D164" s="34"/>
      <c r="E164" s="34"/>
      <c r="F164" s="34"/>
      <c r="G164" s="34"/>
      <c r="H164" s="1"/>
      <c r="I164" s="1"/>
      <c r="J164" s="1"/>
    </row>
    <row r="165" spans="3:10" x14ac:dyDescent="0.2">
      <c r="C165" s="34"/>
      <c r="D165" s="34"/>
      <c r="E165" s="34"/>
      <c r="F165" s="34"/>
      <c r="G165" s="34"/>
      <c r="H165" s="1"/>
      <c r="I165" s="1"/>
      <c r="J165" s="1"/>
    </row>
    <row r="166" spans="3:10" x14ac:dyDescent="0.2">
      <c r="C166" s="34"/>
      <c r="D166" s="34"/>
      <c r="E166" s="34"/>
      <c r="F166" s="34"/>
      <c r="G166" s="34"/>
      <c r="H166" s="1"/>
      <c r="I166" s="1"/>
      <c r="J166" s="1"/>
    </row>
    <row r="167" spans="3:10" x14ac:dyDescent="0.2">
      <c r="C167" s="34"/>
      <c r="D167" s="34"/>
      <c r="E167" s="34"/>
      <c r="F167" s="34"/>
      <c r="G167" s="34"/>
      <c r="H167" s="1"/>
      <c r="I167" s="1"/>
      <c r="J167" s="1"/>
    </row>
    <row r="168" spans="3:10" x14ac:dyDescent="0.2">
      <c r="C168" s="34"/>
      <c r="D168" s="34"/>
      <c r="E168" s="34"/>
      <c r="F168" s="34"/>
      <c r="G168" s="34"/>
      <c r="H168" s="1"/>
      <c r="I168" s="1"/>
      <c r="J168" s="1"/>
    </row>
    <row r="169" spans="3:10" x14ac:dyDescent="0.2">
      <c r="C169" s="34"/>
      <c r="D169" s="34"/>
      <c r="E169" s="34"/>
      <c r="F169" s="34"/>
      <c r="G169" s="34"/>
      <c r="H169" s="1"/>
      <c r="I169" s="1"/>
      <c r="J169" s="1"/>
    </row>
    <row r="170" spans="3:10" x14ac:dyDescent="0.2">
      <c r="C170" s="34"/>
      <c r="D170" s="34"/>
      <c r="E170" s="34"/>
      <c r="F170" s="34"/>
      <c r="G170" s="34"/>
      <c r="H170" s="1"/>
      <c r="I170" s="1"/>
      <c r="J170" s="1"/>
    </row>
    <row r="171" spans="3:10" x14ac:dyDescent="0.2">
      <c r="C171" s="34"/>
      <c r="D171" s="34"/>
      <c r="E171" s="34"/>
      <c r="F171" s="34"/>
      <c r="G171" s="34"/>
      <c r="H171" s="1"/>
      <c r="I171" s="1"/>
      <c r="J171" s="1"/>
    </row>
    <row r="172" spans="3:10" x14ac:dyDescent="0.2">
      <c r="C172" s="34"/>
      <c r="D172" s="34"/>
      <c r="E172" s="34"/>
      <c r="F172" s="34"/>
      <c r="G172" s="34"/>
      <c r="H172" s="1"/>
      <c r="I172" s="1"/>
      <c r="J172" s="1"/>
    </row>
    <row r="173" spans="3:10" x14ac:dyDescent="0.2">
      <c r="C173" s="34"/>
      <c r="D173" s="34"/>
      <c r="E173" s="34"/>
      <c r="F173" s="34"/>
      <c r="G173" s="34"/>
      <c r="H173" s="1"/>
      <c r="I173" s="1"/>
      <c r="J173" s="1"/>
    </row>
    <row r="174" spans="3:10" x14ac:dyDescent="0.2">
      <c r="C174" s="34"/>
      <c r="D174" s="34"/>
      <c r="E174" s="34"/>
      <c r="F174" s="34"/>
      <c r="G174" s="34"/>
      <c r="H174" s="1"/>
      <c r="I174" s="1"/>
      <c r="J174" s="1"/>
    </row>
    <row r="175" spans="3:10" x14ac:dyDescent="0.2">
      <c r="C175" s="34"/>
      <c r="D175" s="34"/>
      <c r="E175" s="34"/>
      <c r="F175" s="34"/>
      <c r="G175" s="34"/>
      <c r="H175" s="1"/>
      <c r="I175" s="1"/>
      <c r="J175" s="1"/>
    </row>
    <row r="176" spans="3:10" x14ac:dyDescent="0.2">
      <c r="C176" s="34"/>
      <c r="D176" s="34"/>
      <c r="E176" s="34"/>
      <c r="F176" s="34"/>
      <c r="G176" s="34"/>
      <c r="H176" s="1"/>
      <c r="I176" s="1"/>
      <c r="J176" s="1"/>
    </row>
    <row r="177" spans="3:10" x14ac:dyDescent="0.2">
      <c r="C177" s="34"/>
      <c r="D177" s="34"/>
      <c r="E177" s="34"/>
      <c r="F177" s="34"/>
      <c r="G177" s="34"/>
      <c r="H177" s="1"/>
      <c r="I177" s="1"/>
      <c r="J177" s="1"/>
    </row>
    <row r="178" spans="3:10" x14ac:dyDescent="0.2">
      <c r="C178" s="34"/>
      <c r="D178" s="34"/>
      <c r="E178" s="34"/>
      <c r="F178" s="34"/>
      <c r="G178" s="34"/>
      <c r="H178" s="1"/>
      <c r="I178" s="1"/>
      <c r="J178" s="1"/>
    </row>
    <row r="179" spans="3:10" x14ac:dyDescent="0.2">
      <c r="C179" s="34"/>
      <c r="D179" s="34"/>
      <c r="E179" s="34"/>
      <c r="F179" s="34"/>
      <c r="G179" s="34"/>
      <c r="H179" s="1"/>
      <c r="I179" s="1"/>
      <c r="J179" s="1"/>
    </row>
    <row r="180" spans="3:10" x14ac:dyDescent="0.2">
      <c r="C180" s="34"/>
      <c r="D180" s="34"/>
      <c r="E180" s="34"/>
      <c r="F180" s="34"/>
      <c r="G180" s="34"/>
      <c r="H180" s="1"/>
      <c r="I180" s="1"/>
      <c r="J180" s="1"/>
    </row>
    <row r="181" spans="3:10" x14ac:dyDescent="0.2">
      <c r="C181" s="34"/>
      <c r="D181" s="34"/>
      <c r="E181" s="34"/>
      <c r="F181" s="34"/>
      <c r="G181" s="34"/>
      <c r="H181" s="1"/>
      <c r="I181" s="1"/>
      <c r="J181" s="1"/>
    </row>
    <row r="182" spans="3:10" x14ac:dyDescent="0.2">
      <c r="C182" s="34"/>
      <c r="D182" s="34"/>
      <c r="E182" s="34"/>
      <c r="F182" s="34"/>
      <c r="G182" s="34"/>
      <c r="H182" s="1"/>
      <c r="I182" s="1"/>
      <c r="J182" s="1"/>
    </row>
    <row r="183" spans="3:10" x14ac:dyDescent="0.2">
      <c r="C183" s="34"/>
      <c r="D183" s="34"/>
      <c r="E183" s="34"/>
      <c r="F183" s="34"/>
      <c r="G183" s="34"/>
      <c r="H183" s="1"/>
      <c r="I183" s="1"/>
      <c r="J183" s="1"/>
    </row>
    <row r="184" spans="3:10" x14ac:dyDescent="0.2">
      <c r="C184" s="34"/>
      <c r="D184" s="34"/>
      <c r="E184" s="34"/>
      <c r="F184" s="34"/>
      <c r="G184" s="34"/>
      <c r="H184" s="1"/>
      <c r="I184" s="1"/>
      <c r="J184" s="1"/>
    </row>
    <row r="185" spans="3:10" x14ac:dyDescent="0.2">
      <c r="C185" s="34"/>
      <c r="D185" s="34"/>
      <c r="E185" s="34"/>
      <c r="F185" s="34"/>
      <c r="G185" s="34"/>
      <c r="H185" s="1"/>
      <c r="I185" s="1"/>
      <c r="J185" s="1"/>
    </row>
    <row r="186" spans="3:10" x14ac:dyDescent="0.2">
      <c r="C186" s="34"/>
      <c r="D186" s="34"/>
      <c r="E186" s="34"/>
      <c r="F186" s="34"/>
      <c r="G186" s="34"/>
      <c r="H186" s="1"/>
      <c r="I186" s="1"/>
      <c r="J186" s="1"/>
    </row>
    <row r="187" spans="3:10" x14ac:dyDescent="0.2">
      <c r="C187" s="34"/>
      <c r="D187" s="34"/>
      <c r="E187" s="34"/>
      <c r="F187" s="34"/>
      <c r="G187" s="34"/>
      <c r="H187" s="1"/>
      <c r="I187" s="1"/>
      <c r="J187" s="1"/>
    </row>
    <row r="188" spans="3:10" x14ac:dyDescent="0.2">
      <c r="C188" s="34"/>
      <c r="D188" s="34"/>
      <c r="E188" s="34"/>
      <c r="F188" s="34"/>
      <c r="G188" s="34"/>
      <c r="H188" s="1"/>
      <c r="I188" s="1"/>
      <c r="J188" s="1"/>
    </row>
    <row r="189" spans="3:10" x14ac:dyDescent="0.2">
      <c r="C189" s="34"/>
      <c r="D189" s="34"/>
      <c r="E189" s="34"/>
      <c r="F189" s="34"/>
      <c r="G189" s="34"/>
      <c r="H189" s="1"/>
      <c r="I189" s="1"/>
      <c r="J189" s="1"/>
    </row>
    <row r="190" spans="3:10" x14ac:dyDescent="0.2">
      <c r="C190" s="34"/>
      <c r="D190" s="34"/>
      <c r="E190" s="34"/>
      <c r="F190" s="34"/>
      <c r="G190" s="34"/>
      <c r="H190" s="1"/>
      <c r="I190" s="1"/>
      <c r="J190" s="1"/>
    </row>
    <row r="191" spans="3:10" x14ac:dyDescent="0.2">
      <c r="C191" s="34"/>
      <c r="D191" s="34"/>
      <c r="E191" s="34"/>
      <c r="F191" s="34"/>
      <c r="G191" s="34"/>
      <c r="H191" s="1"/>
      <c r="I191" s="1"/>
      <c r="J191" s="1"/>
    </row>
    <row r="192" spans="3:10" x14ac:dyDescent="0.2">
      <c r="C192" s="34"/>
      <c r="D192" s="34"/>
      <c r="E192" s="34"/>
      <c r="F192" s="34"/>
      <c r="G192" s="34"/>
      <c r="H192" s="1"/>
      <c r="I192" s="1"/>
      <c r="J192" s="1"/>
    </row>
    <row r="193" spans="3:10" x14ac:dyDescent="0.2">
      <c r="C193" s="34"/>
      <c r="D193" s="34"/>
      <c r="E193" s="34"/>
      <c r="F193" s="34"/>
      <c r="G193" s="34"/>
      <c r="H193" s="1"/>
      <c r="I193" s="1"/>
      <c r="J193" s="1"/>
    </row>
    <row r="194" spans="3:10" x14ac:dyDescent="0.2">
      <c r="C194" s="34"/>
      <c r="D194" s="34"/>
      <c r="E194" s="34"/>
      <c r="F194" s="34"/>
      <c r="G194" s="34"/>
      <c r="H194" s="1"/>
      <c r="I194" s="1"/>
      <c r="J194" s="1"/>
    </row>
    <row r="195" spans="3:10" x14ac:dyDescent="0.2">
      <c r="C195" s="34"/>
      <c r="D195" s="34"/>
      <c r="E195" s="34"/>
      <c r="F195" s="34"/>
      <c r="G195" s="34"/>
      <c r="H195" s="1"/>
      <c r="I195" s="1"/>
      <c r="J195" s="1"/>
    </row>
    <row r="196" spans="3:10" x14ac:dyDescent="0.2">
      <c r="C196" s="34"/>
      <c r="D196" s="34"/>
      <c r="E196" s="34"/>
      <c r="F196" s="34"/>
      <c r="G196" s="34"/>
      <c r="H196" s="1"/>
      <c r="I196" s="1"/>
      <c r="J196" s="1"/>
    </row>
    <row r="197" spans="3:10" x14ac:dyDescent="0.2">
      <c r="C197" s="34"/>
      <c r="D197" s="34"/>
      <c r="E197" s="34"/>
      <c r="F197" s="34"/>
      <c r="G197" s="34"/>
      <c r="H197" s="1"/>
      <c r="I197" s="1"/>
      <c r="J197" s="1"/>
    </row>
    <row r="198" spans="3:10" x14ac:dyDescent="0.2">
      <c r="C198" s="34"/>
      <c r="D198" s="34"/>
      <c r="E198" s="34"/>
      <c r="F198" s="34"/>
      <c r="G198" s="34"/>
      <c r="H198" s="1"/>
      <c r="I198" s="1"/>
      <c r="J198" s="1"/>
    </row>
    <row r="199" spans="3:10" x14ac:dyDescent="0.2">
      <c r="C199" s="34"/>
      <c r="D199" s="34"/>
      <c r="E199" s="34"/>
      <c r="F199" s="34"/>
      <c r="G199" s="34"/>
      <c r="H199" s="1"/>
      <c r="I199" s="1"/>
      <c r="J199" s="1"/>
    </row>
    <row r="200" spans="3:10" x14ac:dyDescent="0.2">
      <c r="C200" s="34"/>
      <c r="D200" s="34"/>
      <c r="E200" s="34"/>
      <c r="F200" s="34"/>
      <c r="G200" s="34"/>
      <c r="H200" s="1"/>
      <c r="I200" s="1"/>
      <c r="J200" s="1"/>
    </row>
    <row r="201" spans="3:10" x14ac:dyDescent="0.2">
      <c r="C201" s="34"/>
      <c r="D201" s="34"/>
      <c r="E201" s="34"/>
      <c r="F201" s="34"/>
      <c r="G201" s="34"/>
      <c r="H201" s="1"/>
      <c r="I201" s="1"/>
      <c r="J201" s="1"/>
    </row>
    <row r="202" spans="3:10" x14ac:dyDescent="0.2">
      <c r="C202" s="34"/>
      <c r="D202" s="34"/>
      <c r="E202" s="34"/>
      <c r="F202" s="34"/>
      <c r="G202" s="34"/>
      <c r="H202" s="1"/>
      <c r="I202" s="1"/>
      <c r="J202" s="1"/>
    </row>
    <row r="203" spans="3:10" x14ac:dyDescent="0.2">
      <c r="C203" s="34"/>
      <c r="D203" s="34"/>
      <c r="E203" s="34"/>
      <c r="F203" s="34"/>
      <c r="G203" s="34"/>
      <c r="H203" s="1"/>
      <c r="I203" s="1"/>
      <c r="J203" s="1"/>
    </row>
    <row r="204" spans="3:10" x14ac:dyDescent="0.2">
      <c r="C204" s="34"/>
      <c r="D204" s="34"/>
      <c r="E204" s="34"/>
      <c r="F204" s="34"/>
      <c r="G204" s="34"/>
      <c r="H204" s="1"/>
      <c r="I204" s="1"/>
      <c r="J204" s="1"/>
    </row>
    <row r="205" spans="3:10" x14ac:dyDescent="0.2">
      <c r="C205" s="34"/>
      <c r="D205" s="34"/>
      <c r="E205" s="34"/>
      <c r="F205" s="34"/>
      <c r="G205" s="34"/>
      <c r="H205" s="1"/>
      <c r="I205" s="1"/>
      <c r="J205" s="1"/>
    </row>
    <row r="206" spans="3:10" x14ac:dyDescent="0.2">
      <c r="C206" s="34"/>
      <c r="D206" s="34"/>
      <c r="E206" s="34"/>
      <c r="F206" s="34"/>
      <c r="G206" s="34"/>
      <c r="H206" s="1"/>
      <c r="I206" s="1"/>
      <c r="J206" s="1"/>
    </row>
    <row r="207" spans="3:10" x14ac:dyDescent="0.2">
      <c r="C207" s="34"/>
      <c r="D207" s="34"/>
      <c r="E207" s="34"/>
      <c r="F207" s="34"/>
      <c r="G207" s="34"/>
      <c r="H207" s="1"/>
      <c r="I207" s="1"/>
      <c r="J207" s="1"/>
    </row>
    <row r="208" spans="3:10" x14ac:dyDescent="0.2">
      <c r="C208" s="34"/>
      <c r="D208" s="34"/>
      <c r="E208" s="34"/>
      <c r="F208" s="34"/>
      <c r="G208" s="34"/>
      <c r="H208" s="1"/>
      <c r="I208" s="1"/>
      <c r="J208" s="1"/>
    </row>
    <row r="209" spans="3:10" x14ac:dyDescent="0.2">
      <c r="C209" s="34"/>
      <c r="D209" s="34"/>
      <c r="E209" s="34"/>
      <c r="F209" s="34"/>
      <c r="G209" s="34"/>
      <c r="H209" s="1"/>
      <c r="I209" s="1"/>
      <c r="J209" s="1"/>
    </row>
    <row r="210" spans="3:10" x14ac:dyDescent="0.2">
      <c r="C210" s="34"/>
      <c r="D210" s="34"/>
      <c r="E210" s="34"/>
      <c r="F210" s="34"/>
      <c r="G210" s="34"/>
      <c r="H210" s="1"/>
      <c r="I210" s="1"/>
      <c r="J210" s="1"/>
    </row>
    <row r="211" spans="3:10" x14ac:dyDescent="0.2">
      <c r="C211" s="34"/>
      <c r="D211" s="34"/>
      <c r="E211" s="34"/>
      <c r="F211" s="34"/>
      <c r="G211" s="34"/>
      <c r="H211" s="1"/>
      <c r="I211" s="1"/>
      <c r="J211" s="1"/>
    </row>
    <row r="212" spans="3:10" x14ac:dyDescent="0.2">
      <c r="C212" s="34"/>
      <c r="D212" s="34"/>
      <c r="E212" s="34"/>
      <c r="F212" s="34"/>
      <c r="G212" s="34"/>
      <c r="H212" s="1"/>
      <c r="I212" s="1"/>
      <c r="J212" s="1"/>
    </row>
    <row r="213" spans="3:10" x14ac:dyDescent="0.2">
      <c r="C213" s="34"/>
      <c r="D213" s="34"/>
      <c r="E213" s="34"/>
      <c r="F213" s="34"/>
      <c r="G213" s="34"/>
      <c r="H213" s="1"/>
      <c r="I213" s="1"/>
      <c r="J213" s="1"/>
    </row>
    <row r="214" spans="3:10" x14ac:dyDescent="0.2">
      <c r="C214" s="34"/>
      <c r="D214" s="34"/>
      <c r="E214" s="34"/>
      <c r="F214" s="34"/>
      <c r="G214" s="34"/>
      <c r="H214" s="1"/>
      <c r="I214" s="1"/>
      <c r="J214" s="1"/>
    </row>
    <row r="215" spans="3:10" x14ac:dyDescent="0.2">
      <c r="C215" s="34"/>
      <c r="D215" s="34"/>
      <c r="E215" s="34"/>
      <c r="F215" s="34"/>
      <c r="G215" s="34"/>
      <c r="H215" s="1"/>
      <c r="I215" s="1"/>
      <c r="J215" s="1"/>
    </row>
    <row r="216" spans="3:10" x14ac:dyDescent="0.2">
      <c r="C216" s="34"/>
      <c r="D216" s="34"/>
      <c r="E216" s="34"/>
      <c r="F216" s="34"/>
      <c r="G216" s="34"/>
      <c r="H216" s="1"/>
      <c r="I216" s="1"/>
      <c r="J216" s="1"/>
    </row>
    <row r="217" spans="3:10" x14ac:dyDescent="0.2">
      <c r="C217" s="34"/>
      <c r="D217" s="34"/>
      <c r="E217" s="34"/>
      <c r="F217" s="34"/>
      <c r="G217" s="34"/>
      <c r="H217" s="1"/>
      <c r="I217" s="1"/>
      <c r="J217" s="1"/>
    </row>
    <row r="218" spans="3:10" x14ac:dyDescent="0.2">
      <c r="C218" s="34"/>
      <c r="D218" s="34"/>
      <c r="E218" s="34"/>
      <c r="F218" s="34"/>
      <c r="G218" s="34"/>
      <c r="H218" s="1"/>
      <c r="I218" s="1"/>
      <c r="J218" s="1"/>
    </row>
    <row r="219" spans="3:10" x14ac:dyDescent="0.2">
      <c r="C219" s="34"/>
      <c r="D219" s="34"/>
      <c r="E219" s="34"/>
      <c r="F219" s="34"/>
      <c r="G219" s="34"/>
      <c r="H219" s="1"/>
      <c r="I219" s="1"/>
      <c r="J219" s="1"/>
    </row>
    <row r="220" spans="3:10" x14ac:dyDescent="0.2">
      <c r="C220" s="34"/>
      <c r="D220" s="34"/>
      <c r="E220" s="34"/>
      <c r="F220" s="34"/>
      <c r="G220" s="34"/>
      <c r="H220" s="1"/>
      <c r="I220" s="1"/>
      <c r="J220" s="1"/>
    </row>
    <row r="221" spans="3:10" x14ac:dyDescent="0.2">
      <c r="C221" s="34"/>
      <c r="D221" s="34"/>
      <c r="E221" s="34"/>
      <c r="F221" s="34"/>
      <c r="G221" s="34"/>
      <c r="H221" s="1"/>
      <c r="I221" s="1"/>
      <c r="J221" s="1"/>
    </row>
    <row r="222" spans="3:10" x14ac:dyDescent="0.2">
      <c r="C222" s="34"/>
      <c r="D222" s="34"/>
      <c r="E222" s="34"/>
      <c r="F222" s="34"/>
      <c r="G222" s="34"/>
      <c r="H222" s="1"/>
      <c r="I222" s="1"/>
      <c r="J222" s="1"/>
    </row>
    <row r="223" spans="3:10" x14ac:dyDescent="0.2">
      <c r="C223" s="34"/>
      <c r="D223" s="34"/>
      <c r="E223" s="34"/>
      <c r="F223" s="34"/>
      <c r="G223" s="34"/>
      <c r="H223" s="1"/>
      <c r="I223" s="1"/>
      <c r="J223" s="1"/>
    </row>
    <row r="224" spans="3:10" x14ac:dyDescent="0.2">
      <c r="C224" s="34"/>
      <c r="D224" s="34"/>
      <c r="E224" s="34"/>
      <c r="F224" s="34"/>
      <c r="G224" s="34"/>
      <c r="H224" s="1"/>
      <c r="I224" s="1"/>
      <c r="J224" s="1"/>
    </row>
    <row r="225" spans="3:10" x14ac:dyDescent="0.2">
      <c r="C225" s="34"/>
      <c r="D225" s="34"/>
      <c r="E225" s="34"/>
      <c r="F225" s="34"/>
      <c r="G225" s="34"/>
      <c r="H225" s="1"/>
      <c r="I225" s="1"/>
      <c r="J225" s="1"/>
    </row>
    <row r="226" spans="3:10" x14ac:dyDescent="0.2">
      <c r="C226" s="34"/>
      <c r="D226" s="34"/>
      <c r="E226" s="34"/>
      <c r="F226" s="34"/>
      <c r="G226" s="34"/>
      <c r="H226" s="1"/>
      <c r="I226" s="1"/>
      <c r="J226" s="1"/>
    </row>
    <row r="227" spans="3:10" x14ac:dyDescent="0.2">
      <c r="C227" s="34"/>
      <c r="D227" s="34"/>
      <c r="E227" s="34"/>
      <c r="F227" s="34"/>
      <c r="G227" s="34"/>
      <c r="H227" s="1"/>
      <c r="I227" s="1"/>
      <c r="J227" s="1"/>
    </row>
    <row r="228" spans="3:10" x14ac:dyDescent="0.2">
      <c r="C228" s="34"/>
      <c r="D228" s="34"/>
      <c r="E228" s="34"/>
      <c r="F228" s="34"/>
      <c r="G228" s="34"/>
      <c r="H228" s="1"/>
      <c r="I228" s="1"/>
      <c r="J228" s="1"/>
    </row>
    <row r="229" spans="3:10" x14ac:dyDescent="0.2">
      <c r="C229" s="34"/>
      <c r="D229" s="34"/>
      <c r="E229" s="34"/>
      <c r="F229" s="34"/>
      <c r="G229" s="34"/>
      <c r="H229" s="1"/>
      <c r="I229" s="1"/>
      <c r="J229" s="1"/>
    </row>
    <row r="230" spans="3:10" x14ac:dyDescent="0.2">
      <c r="C230" s="34"/>
      <c r="D230" s="34"/>
      <c r="E230" s="34"/>
      <c r="F230" s="34"/>
      <c r="G230" s="34"/>
      <c r="H230" s="1"/>
      <c r="I230" s="1"/>
      <c r="J230" s="1"/>
    </row>
    <row r="231" spans="3:10" x14ac:dyDescent="0.2">
      <c r="C231" s="34"/>
      <c r="D231" s="34"/>
      <c r="E231" s="34"/>
      <c r="F231" s="34"/>
      <c r="G231" s="34"/>
      <c r="H231" s="1"/>
      <c r="I231" s="1"/>
      <c r="J231" s="1"/>
    </row>
    <row r="232" spans="3:10" x14ac:dyDescent="0.2">
      <c r="C232" s="34"/>
      <c r="D232" s="34"/>
      <c r="E232" s="34"/>
      <c r="F232" s="34"/>
      <c r="G232" s="34"/>
      <c r="H232" s="1"/>
      <c r="I232" s="1"/>
      <c r="J232" s="1"/>
    </row>
    <row r="233" spans="3:10" x14ac:dyDescent="0.2">
      <c r="C233" s="34"/>
      <c r="D233" s="34"/>
      <c r="E233" s="34"/>
      <c r="F233" s="34"/>
      <c r="G233" s="34"/>
      <c r="H233" s="1"/>
      <c r="I233" s="1"/>
      <c r="J233" s="1"/>
    </row>
    <row r="234" spans="3:10" x14ac:dyDescent="0.2">
      <c r="C234" s="34"/>
      <c r="D234" s="34"/>
      <c r="E234" s="34"/>
      <c r="F234" s="34"/>
      <c r="G234" s="34"/>
      <c r="H234" s="1"/>
      <c r="I234" s="1"/>
      <c r="J234" s="1"/>
    </row>
    <row r="235" spans="3:10" x14ac:dyDescent="0.2">
      <c r="C235" s="34"/>
      <c r="D235" s="34"/>
      <c r="E235" s="34"/>
      <c r="F235" s="34"/>
      <c r="G235" s="34"/>
      <c r="H235" s="1"/>
      <c r="I235" s="1"/>
      <c r="J235" s="1"/>
    </row>
    <row r="236" spans="3:10" x14ac:dyDescent="0.2">
      <c r="C236" s="34"/>
      <c r="D236" s="34"/>
      <c r="E236" s="34"/>
      <c r="F236" s="34"/>
      <c r="G236" s="34"/>
      <c r="H236" s="1"/>
      <c r="I236" s="1"/>
      <c r="J236" s="1"/>
    </row>
    <row r="237" spans="3:10" x14ac:dyDescent="0.2">
      <c r="C237" s="34"/>
      <c r="D237" s="34"/>
      <c r="E237" s="34"/>
      <c r="F237" s="34"/>
      <c r="G237" s="34"/>
      <c r="H237" s="1"/>
      <c r="I237" s="1"/>
      <c r="J237" s="1"/>
    </row>
    <row r="238" spans="3:10" x14ac:dyDescent="0.2">
      <c r="C238" s="34"/>
      <c r="D238" s="34"/>
      <c r="E238" s="34"/>
      <c r="F238" s="34"/>
      <c r="G238" s="34"/>
      <c r="H238" s="1"/>
      <c r="I238" s="1"/>
      <c r="J238" s="1"/>
    </row>
    <row r="239" spans="3:10" x14ac:dyDescent="0.2">
      <c r="C239" s="34"/>
      <c r="D239" s="34"/>
      <c r="E239" s="34"/>
      <c r="F239" s="34"/>
      <c r="G239" s="34"/>
      <c r="H239" s="1"/>
      <c r="I239" s="1"/>
      <c r="J239" s="1"/>
    </row>
    <row r="240" spans="3:10" x14ac:dyDescent="0.2">
      <c r="C240" s="34"/>
      <c r="D240" s="34"/>
      <c r="E240" s="34"/>
      <c r="F240" s="34"/>
      <c r="G240" s="34"/>
      <c r="H240" s="1"/>
      <c r="I240" s="1"/>
      <c r="J240" s="1"/>
    </row>
    <row r="241" spans="3:10" x14ac:dyDescent="0.2">
      <c r="C241" s="34"/>
      <c r="D241" s="34"/>
      <c r="E241" s="34"/>
      <c r="F241" s="34"/>
      <c r="G241" s="34"/>
      <c r="H241" s="1"/>
      <c r="I241" s="1"/>
      <c r="J241" s="1"/>
    </row>
    <row r="242" spans="3:10" x14ac:dyDescent="0.2">
      <c r="C242" s="34"/>
      <c r="D242" s="34"/>
      <c r="E242" s="34"/>
      <c r="F242" s="34"/>
      <c r="G242" s="34"/>
      <c r="H242" s="1"/>
      <c r="I242" s="1"/>
      <c r="J242" s="1"/>
    </row>
    <row r="243" spans="3:10" x14ac:dyDescent="0.2">
      <c r="C243" s="34"/>
      <c r="D243" s="34"/>
      <c r="E243" s="34"/>
      <c r="F243" s="34"/>
      <c r="G243" s="34"/>
      <c r="H243" s="1"/>
      <c r="I243" s="1"/>
      <c r="J243" s="1"/>
    </row>
    <row r="244" spans="3:10" x14ac:dyDescent="0.2">
      <c r="C244" s="34"/>
      <c r="D244" s="34"/>
      <c r="E244" s="34"/>
      <c r="F244" s="34"/>
      <c r="G244" s="34"/>
      <c r="H244" s="1"/>
      <c r="I244" s="1"/>
      <c r="J244" s="1"/>
    </row>
    <row r="245" spans="3:10" x14ac:dyDescent="0.2">
      <c r="C245" s="34"/>
      <c r="D245" s="34"/>
      <c r="E245" s="34"/>
      <c r="F245" s="34"/>
      <c r="G245" s="34"/>
      <c r="H245" s="1"/>
      <c r="I245" s="1"/>
      <c r="J245" s="1"/>
    </row>
    <row r="246" spans="3:10" x14ac:dyDescent="0.2">
      <c r="C246" s="34"/>
      <c r="D246" s="34"/>
      <c r="E246" s="34"/>
      <c r="F246" s="34"/>
      <c r="G246" s="34"/>
      <c r="H246" s="1"/>
      <c r="I246" s="1"/>
      <c r="J246" s="1"/>
    </row>
    <row r="247" spans="3:10" x14ac:dyDescent="0.2">
      <c r="C247" s="34"/>
      <c r="D247" s="34"/>
      <c r="E247" s="34"/>
      <c r="F247" s="34"/>
      <c r="G247" s="34"/>
      <c r="H247" s="1"/>
      <c r="I247" s="1"/>
      <c r="J247" s="1"/>
    </row>
    <row r="248" spans="3:10" x14ac:dyDescent="0.2">
      <c r="C248" s="34"/>
      <c r="D248" s="34"/>
      <c r="E248" s="34"/>
      <c r="F248" s="34"/>
      <c r="G248" s="34"/>
      <c r="H248" s="1"/>
      <c r="I248" s="1"/>
      <c r="J248" s="1"/>
    </row>
    <row r="249" spans="3:10" x14ac:dyDescent="0.2">
      <c r="C249" s="34"/>
      <c r="D249" s="34"/>
      <c r="E249" s="34"/>
      <c r="F249" s="34"/>
      <c r="G249" s="34"/>
      <c r="H249" s="1"/>
      <c r="I249" s="1"/>
      <c r="J249" s="1"/>
    </row>
    <row r="250" spans="3:10" x14ac:dyDescent="0.2">
      <c r="C250" s="34"/>
      <c r="D250" s="34"/>
      <c r="E250" s="34"/>
      <c r="F250" s="34"/>
      <c r="G250" s="34"/>
      <c r="H250" s="1"/>
      <c r="I250" s="1"/>
      <c r="J250" s="1"/>
    </row>
    <row r="251" spans="3:10" x14ac:dyDescent="0.2">
      <c r="C251" s="34"/>
      <c r="D251" s="34"/>
      <c r="E251" s="34"/>
      <c r="F251" s="34"/>
      <c r="G251" s="34"/>
      <c r="H251" s="1"/>
      <c r="I251" s="1"/>
      <c r="J251" s="1"/>
    </row>
    <row r="252" spans="3:10" x14ac:dyDescent="0.2">
      <c r="C252" s="34"/>
      <c r="D252" s="34"/>
      <c r="E252" s="34"/>
      <c r="F252" s="34"/>
      <c r="G252" s="34"/>
      <c r="H252" s="1"/>
      <c r="I252" s="1"/>
      <c r="J252" s="1"/>
    </row>
    <row r="253" spans="3:10" x14ac:dyDescent="0.2">
      <c r="C253" s="34"/>
      <c r="D253" s="34"/>
      <c r="E253" s="34"/>
      <c r="F253" s="34"/>
      <c r="G253" s="34"/>
      <c r="H253" s="1"/>
      <c r="I253" s="1"/>
      <c r="J253" s="1"/>
    </row>
    <row r="254" spans="3:10" x14ac:dyDescent="0.2">
      <c r="C254" s="34"/>
      <c r="D254" s="34"/>
      <c r="E254" s="34"/>
      <c r="F254" s="34"/>
      <c r="G254" s="34"/>
      <c r="H254" s="1"/>
      <c r="I254" s="1"/>
      <c r="J254" s="1"/>
    </row>
    <row r="255" spans="3:10" x14ac:dyDescent="0.2">
      <c r="C255" s="34"/>
      <c r="D255" s="34"/>
      <c r="E255" s="34"/>
      <c r="F255" s="34"/>
      <c r="G255" s="34"/>
      <c r="H255" s="1"/>
      <c r="I255" s="1"/>
      <c r="J255" s="1"/>
    </row>
    <row r="256" spans="3:10" x14ac:dyDescent="0.2">
      <c r="C256" s="34"/>
      <c r="D256" s="34"/>
      <c r="E256" s="34"/>
      <c r="F256" s="34"/>
      <c r="G256" s="34"/>
      <c r="H256" s="1"/>
      <c r="I256" s="1"/>
      <c r="J256" s="1"/>
    </row>
    <row r="257" spans="3:10" x14ac:dyDescent="0.2">
      <c r="C257" s="34"/>
      <c r="D257" s="34"/>
      <c r="E257" s="34"/>
      <c r="F257" s="34"/>
      <c r="G257" s="34"/>
      <c r="H257" s="1"/>
      <c r="I257" s="1"/>
      <c r="J257" s="1"/>
    </row>
    <row r="258" spans="3:10" x14ac:dyDescent="0.2">
      <c r="C258" s="34"/>
      <c r="D258" s="34"/>
      <c r="E258" s="34"/>
      <c r="F258" s="34"/>
      <c r="G258" s="34"/>
      <c r="H258" s="1"/>
      <c r="I258" s="1"/>
      <c r="J258" s="1"/>
    </row>
    <row r="259" spans="3:10" x14ac:dyDescent="0.2">
      <c r="C259" s="34"/>
      <c r="D259" s="34"/>
      <c r="E259" s="34"/>
      <c r="F259" s="34"/>
      <c r="G259" s="34"/>
      <c r="H259" s="1"/>
      <c r="I259" s="1"/>
      <c r="J259" s="1"/>
    </row>
    <row r="260" spans="3:10" x14ac:dyDescent="0.2">
      <c r="C260" s="34"/>
      <c r="D260" s="34"/>
      <c r="E260" s="34"/>
      <c r="F260" s="34"/>
      <c r="G260" s="34"/>
      <c r="H260" s="1"/>
      <c r="I260" s="1"/>
      <c r="J260" s="1"/>
    </row>
    <row r="261" spans="3:10" x14ac:dyDescent="0.2">
      <c r="C261" s="34"/>
      <c r="D261" s="34"/>
      <c r="E261" s="34"/>
      <c r="F261" s="34"/>
      <c r="G261" s="34"/>
      <c r="H261" s="1"/>
      <c r="I261" s="1"/>
      <c r="J261" s="1"/>
    </row>
    <row r="262" spans="3:10" x14ac:dyDescent="0.2">
      <c r="C262" s="34"/>
      <c r="D262" s="34"/>
      <c r="E262" s="34"/>
      <c r="F262" s="34"/>
      <c r="G262" s="34"/>
      <c r="H262" s="1"/>
      <c r="I262" s="1"/>
      <c r="J262" s="1"/>
    </row>
    <row r="263" spans="3:10" x14ac:dyDescent="0.2">
      <c r="C263" s="34"/>
      <c r="D263" s="34"/>
      <c r="E263" s="34"/>
      <c r="F263" s="34"/>
      <c r="G263" s="34"/>
      <c r="H263" s="1"/>
      <c r="I263" s="1"/>
      <c r="J263" s="1"/>
    </row>
    <row r="264" spans="3:10" x14ac:dyDescent="0.2">
      <c r="C264" s="34"/>
      <c r="D264" s="34"/>
      <c r="E264" s="34"/>
      <c r="F264" s="34"/>
      <c r="G264" s="34"/>
      <c r="H264" s="1"/>
      <c r="I264" s="1"/>
      <c r="J264" s="1"/>
    </row>
    <row r="265" spans="3:10" x14ac:dyDescent="0.2">
      <c r="C265" s="34"/>
      <c r="D265" s="34"/>
      <c r="E265" s="34"/>
      <c r="F265" s="34"/>
      <c r="G265" s="34"/>
      <c r="H265" s="1"/>
      <c r="I265" s="1"/>
      <c r="J265" s="1"/>
    </row>
    <row r="266" spans="3:10" x14ac:dyDescent="0.2">
      <c r="C266" s="34"/>
      <c r="D266" s="34"/>
      <c r="E266" s="34"/>
      <c r="F266" s="34"/>
      <c r="G266" s="34"/>
      <c r="H266" s="1"/>
      <c r="I266" s="1"/>
      <c r="J266" s="1"/>
    </row>
    <row r="267" spans="3:10" x14ac:dyDescent="0.2">
      <c r="C267" s="34"/>
      <c r="D267" s="34"/>
      <c r="E267" s="34"/>
      <c r="F267" s="34"/>
      <c r="G267" s="34"/>
      <c r="H267" s="1"/>
      <c r="I267" s="1"/>
      <c r="J267" s="1"/>
    </row>
    <row r="268" spans="3:10" x14ac:dyDescent="0.2">
      <c r="C268" s="34"/>
      <c r="D268" s="34"/>
      <c r="E268" s="34"/>
      <c r="F268" s="34"/>
      <c r="G268" s="34"/>
      <c r="H268" s="1"/>
      <c r="I268" s="1"/>
      <c r="J268" s="1"/>
    </row>
    <row r="269" spans="3:10" x14ac:dyDescent="0.2">
      <c r="C269" s="34"/>
      <c r="D269" s="34"/>
      <c r="E269" s="34"/>
      <c r="F269" s="34"/>
      <c r="G269" s="34"/>
      <c r="H269" s="1"/>
      <c r="I269" s="1"/>
      <c r="J269" s="1"/>
    </row>
    <row r="270" spans="3:10" x14ac:dyDescent="0.2">
      <c r="C270" s="34"/>
      <c r="D270" s="34"/>
      <c r="E270" s="34"/>
      <c r="F270" s="34"/>
      <c r="G270" s="34"/>
      <c r="H270" s="1"/>
      <c r="I270" s="1"/>
      <c r="J270" s="1"/>
    </row>
    <row r="271" spans="3:10" x14ac:dyDescent="0.2">
      <c r="C271" s="34"/>
      <c r="D271" s="34"/>
      <c r="E271" s="34"/>
      <c r="F271" s="34"/>
      <c r="G271" s="34"/>
      <c r="H271" s="1"/>
      <c r="I271" s="1"/>
      <c r="J271" s="1"/>
    </row>
    <row r="272" spans="3:10" x14ac:dyDescent="0.2">
      <c r="C272" s="34"/>
      <c r="D272" s="34"/>
      <c r="E272" s="34"/>
      <c r="F272" s="34"/>
      <c r="G272" s="34"/>
      <c r="H272" s="1"/>
      <c r="I272" s="1"/>
      <c r="J272" s="1"/>
    </row>
    <row r="273" spans="3:10" x14ac:dyDescent="0.2">
      <c r="C273" s="34"/>
      <c r="D273" s="34"/>
      <c r="E273" s="34"/>
      <c r="F273" s="34"/>
      <c r="G273" s="34"/>
      <c r="H273" s="1"/>
      <c r="I273" s="1"/>
      <c r="J273" s="1"/>
    </row>
    <row r="274" spans="3:10" x14ac:dyDescent="0.2">
      <c r="C274" s="34"/>
      <c r="D274" s="34"/>
      <c r="E274" s="34"/>
      <c r="F274" s="34"/>
      <c r="G274" s="34"/>
      <c r="H274" s="1"/>
      <c r="I274" s="1"/>
      <c r="J274" s="1"/>
    </row>
    <row r="275" spans="3:10" x14ac:dyDescent="0.2">
      <c r="C275" s="34"/>
      <c r="D275" s="34"/>
      <c r="E275" s="34"/>
      <c r="F275" s="34"/>
      <c r="G275" s="34"/>
      <c r="H275" s="1"/>
      <c r="I275" s="1"/>
      <c r="J275" s="1"/>
    </row>
    <row r="276" spans="3:10" x14ac:dyDescent="0.2">
      <c r="C276" s="34"/>
      <c r="D276" s="34"/>
      <c r="E276" s="34"/>
      <c r="F276" s="34"/>
      <c r="G276" s="34"/>
      <c r="H276" s="1"/>
      <c r="I276" s="1"/>
      <c r="J276" s="1"/>
    </row>
    <row r="277" spans="3:10" x14ac:dyDescent="0.2">
      <c r="C277" s="34"/>
      <c r="D277" s="34"/>
      <c r="E277" s="34"/>
      <c r="F277" s="34"/>
      <c r="G277" s="34"/>
      <c r="H277" s="1"/>
      <c r="I277" s="1"/>
      <c r="J277" s="1"/>
    </row>
    <row r="278" spans="3:10" x14ac:dyDescent="0.2">
      <c r="C278" s="34"/>
      <c r="D278" s="34"/>
      <c r="E278" s="34"/>
      <c r="F278" s="34"/>
      <c r="G278" s="34"/>
      <c r="H278" s="1"/>
      <c r="I278" s="1"/>
      <c r="J278" s="1"/>
    </row>
    <row r="279" spans="3:10" x14ac:dyDescent="0.2">
      <c r="C279" s="34"/>
      <c r="D279" s="34"/>
      <c r="E279" s="34"/>
      <c r="F279" s="34"/>
      <c r="G279" s="34"/>
      <c r="H279" s="1"/>
      <c r="I279" s="1"/>
      <c r="J279" s="1"/>
    </row>
    <row r="280" spans="3:10" x14ac:dyDescent="0.2">
      <c r="C280" s="34"/>
      <c r="D280" s="34"/>
      <c r="E280" s="34"/>
      <c r="F280" s="34"/>
      <c r="G280" s="34"/>
      <c r="H280" s="1"/>
      <c r="I280" s="1"/>
      <c r="J280" s="1"/>
    </row>
    <row r="281" spans="3:10" x14ac:dyDescent="0.2">
      <c r="C281" s="34"/>
      <c r="D281" s="34"/>
      <c r="E281" s="34"/>
      <c r="F281" s="34"/>
      <c r="G281" s="34"/>
      <c r="H281" s="1"/>
      <c r="I281" s="1"/>
      <c r="J281" s="1"/>
    </row>
    <row r="282" spans="3:10" x14ac:dyDescent="0.2">
      <c r="C282" s="34"/>
      <c r="D282" s="34"/>
      <c r="E282" s="34"/>
      <c r="F282" s="34"/>
      <c r="G282" s="34"/>
      <c r="H282" s="1"/>
      <c r="I282" s="1"/>
      <c r="J282" s="1"/>
    </row>
    <row r="283" spans="3:10" x14ac:dyDescent="0.2">
      <c r="C283" s="34"/>
      <c r="D283" s="34"/>
      <c r="E283" s="34"/>
      <c r="F283" s="34"/>
      <c r="G283" s="34"/>
      <c r="H283" s="1"/>
      <c r="I283" s="1"/>
      <c r="J283" s="1"/>
    </row>
    <row r="284" spans="3:10" x14ac:dyDescent="0.2">
      <c r="C284" s="34"/>
      <c r="D284" s="34"/>
      <c r="E284" s="34"/>
      <c r="F284" s="34"/>
      <c r="G284" s="34"/>
      <c r="H284" s="1"/>
      <c r="I284" s="1"/>
      <c r="J284" s="1"/>
    </row>
    <row r="285" spans="3:10" x14ac:dyDescent="0.2">
      <c r="C285" s="34"/>
      <c r="D285" s="34"/>
      <c r="E285" s="34"/>
      <c r="F285" s="34"/>
      <c r="G285" s="34"/>
      <c r="H285" s="1"/>
      <c r="I285" s="1"/>
      <c r="J285" s="1"/>
    </row>
    <row r="286" spans="3:10" x14ac:dyDescent="0.2">
      <c r="C286" s="34"/>
      <c r="D286" s="34"/>
      <c r="E286" s="34"/>
      <c r="F286" s="34"/>
      <c r="G286" s="34"/>
      <c r="H286" s="1"/>
      <c r="I286" s="1"/>
      <c r="J286" s="1"/>
    </row>
    <row r="287" spans="3:10" x14ac:dyDescent="0.2">
      <c r="C287" s="34"/>
      <c r="D287" s="34"/>
      <c r="E287" s="34"/>
      <c r="F287" s="34"/>
      <c r="G287" s="34"/>
      <c r="H287" s="1"/>
      <c r="I287" s="1"/>
      <c r="J287" s="1"/>
    </row>
    <row r="288" spans="3:10" x14ac:dyDescent="0.2">
      <c r="C288" s="34"/>
      <c r="D288" s="34"/>
      <c r="E288" s="34"/>
      <c r="F288" s="34"/>
      <c r="G288" s="34"/>
      <c r="H288" s="1"/>
      <c r="I288" s="1"/>
      <c r="J288" s="1"/>
    </row>
    <row r="289" spans="3:10" x14ac:dyDescent="0.2">
      <c r="C289" s="34"/>
      <c r="D289" s="34"/>
      <c r="E289" s="34"/>
      <c r="F289" s="34"/>
      <c r="G289" s="34"/>
      <c r="H289" s="1"/>
      <c r="I289" s="1"/>
      <c r="J289" s="1"/>
    </row>
    <row r="290" spans="3:10" x14ac:dyDescent="0.2">
      <c r="C290" s="34"/>
      <c r="D290" s="34"/>
      <c r="E290" s="34"/>
      <c r="F290" s="34"/>
      <c r="G290" s="34"/>
      <c r="H290" s="1"/>
      <c r="I290" s="1"/>
      <c r="J290" s="1"/>
    </row>
    <row r="291" spans="3:10" x14ac:dyDescent="0.2">
      <c r="C291" s="34"/>
      <c r="D291" s="34"/>
      <c r="E291" s="34"/>
      <c r="F291" s="34"/>
      <c r="G291" s="34"/>
      <c r="H291" s="1"/>
      <c r="I291" s="1"/>
      <c r="J291" s="1"/>
    </row>
    <row r="292" spans="3:10" x14ac:dyDescent="0.2">
      <c r="C292" s="34"/>
      <c r="D292" s="34"/>
      <c r="E292" s="34"/>
      <c r="F292" s="34"/>
      <c r="G292" s="34"/>
      <c r="H292" s="1"/>
      <c r="I292" s="1"/>
      <c r="J292" s="1"/>
    </row>
    <row r="293" spans="3:10" x14ac:dyDescent="0.2">
      <c r="C293" s="34"/>
      <c r="D293" s="34"/>
      <c r="E293" s="34"/>
      <c r="F293" s="34"/>
      <c r="G293" s="34"/>
      <c r="H293" s="1"/>
      <c r="I293" s="1"/>
      <c r="J293" s="1"/>
    </row>
    <row r="294" spans="3:10" x14ac:dyDescent="0.2">
      <c r="C294" s="34"/>
      <c r="D294" s="34"/>
      <c r="E294" s="34"/>
      <c r="F294" s="34"/>
      <c r="G294" s="34"/>
      <c r="H294" s="1"/>
      <c r="I294" s="1"/>
      <c r="J294" s="1"/>
    </row>
    <row r="295" spans="3:10" x14ac:dyDescent="0.2">
      <c r="C295" s="34"/>
      <c r="D295" s="34"/>
      <c r="E295" s="34"/>
      <c r="F295" s="34"/>
      <c r="G295" s="34"/>
      <c r="H295" s="1"/>
      <c r="I295" s="1"/>
      <c r="J295" s="1"/>
    </row>
    <row r="296" spans="3:10" x14ac:dyDescent="0.2">
      <c r="C296" s="34"/>
      <c r="D296" s="34"/>
      <c r="E296" s="34"/>
      <c r="F296" s="34"/>
      <c r="G296" s="34"/>
      <c r="H296" s="1"/>
      <c r="I296" s="1"/>
      <c r="J296" s="1"/>
    </row>
    <row r="297" spans="3:10" x14ac:dyDescent="0.2">
      <c r="C297" s="34"/>
      <c r="D297" s="34"/>
      <c r="E297" s="34"/>
      <c r="F297" s="34"/>
      <c r="G297" s="34"/>
      <c r="H297" s="1"/>
      <c r="I297" s="1"/>
      <c r="J297" s="1"/>
    </row>
    <row r="298" spans="3:10" x14ac:dyDescent="0.2">
      <c r="C298" s="34"/>
      <c r="D298" s="34"/>
      <c r="E298" s="34"/>
      <c r="F298" s="34"/>
      <c r="G298" s="34"/>
      <c r="H298" s="1"/>
      <c r="I298" s="1"/>
      <c r="J298" s="1"/>
    </row>
    <row r="299" spans="3:10" x14ac:dyDescent="0.2">
      <c r="C299" s="34"/>
      <c r="D299" s="34"/>
      <c r="E299" s="34"/>
      <c r="F299" s="34"/>
      <c r="G299" s="34"/>
      <c r="H299" s="1"/>
      <c r="I299" s="1"/>
      <c r="J299" s="1"/>
    </row>
    <row r="300" spans="3:10" x14ac:dyDescent="0.2">
      <c r="C300" s="34"/>
      <c r="D300" s="34"/>
      <c r="E300" s="34"/>
      <c r="F300" s="34"/>
      <c r="G300" s="34"/>
      <c r="H300" s="1"/>
      <c r="I300" s="1"/>
      <c r="J300" s="1"/>
    </row>
    <row r="301" spans="3:10" x14ac:dyDescent="0.2">
      <c r="C301" s="34"/>
      <c r="D301" s="34"/>
      <c r="E301" s="34"/>
      <c r="F301" s="34"/>
      <c r="G301" s="34"/>
      <c r="H301" s="1"/>
      <c r="I301" s="1"/>
      <c r="J301" s="1"/>
    </row>
    <row r="302" spans="3:10" x14ac:dyDescent="0.2">
      <c r="C302" s="34"/>
      <c r="D302" s="34"/>
      <c r="E302" s="34"/>
      <c r="F302" s="34"/>
      <c r="G302" s="34"/>
      <c r="H302" s="1"/>
      <c r="I302" s="1"/>
      <c r="J302" s="1"/>
    </row>
    <row r="303" spans="3:10" x14ac:dyDescent="0.2">
      <c r="C303" s="34"/>
      <c r="D303" s="34"/>
      <c r="E303" s="34"/>
      <c r="F303" s="34"/>
      <c r="G303" s="34"/>
      <c r="H303" s="1"/>
      <c r="I303" s="1"/>
      <c r="J303" s="1"/>
    </row>
    <row r="304" spans="3:10" x14ac:dyDescent="0.2">
      <c r="C304" s="34"/>
      <c r="D304" s="34"/>
      <c r="E304" s="34"/>
      <c r="F304" s="34"/>
      <c r="G304" s="34"/>
      <c r="H304" s="1"/>
      <c r="I304" s="1"/>
      <c r="J304" s="1"/>
    </row>
    <row r="305" spans="3:10" x14ac:dyDescent="0.2">
      <c r="C305" s="34"/>
      <c r="D305" s="34"/>
      <c r="E305" s="34"/>
      <c r="F305" s="34"/>
      <c r="G305" s="34"/>
      <c r="H305" s="1"/>
      <c r="I305" s="1"/>
      <c r="J305" s="1"/>
    </row>
    <row r="306" spans="3:10" x14ac:dyDescent="0.2">
      <c r="C306" s="34"/>
      <c r="D306" s="34"/>
      <c r="E306" s="34"/>
      <c r="F306" s="34"/>
      <c r="G306" s="34"/>
      <c r="H306" s="1"/>
      <c r="I306" s="1"/>
      <c r="J306" s="1"/>
    </row>
    <row r="307" spans="3:10" x14ac:dyDescent="0.2">
      <c r="C307" s="34"/>
      <c r="D307" s="34"/>
      <c r="E307" s="34"/>
      <c r="F307" s="34"/>
      <c r="G307" s="34"/>
      <c r="H307" s="1"/>
      <c r="I307" s="1"/>
      <c r="J307" s="1"/>
    </row>
    <row r="308" spans="3:10" x14ac:dyDescent="0.2">
      <c r="C308" s="34"/>
      <c r="D308" s="34"/>
      <c r="E308" s="34"/>
      <c r="F308" s="34"/>
      <c r="G308" s="34"/>
      <c r="H308" s="1"/>
      <c r="I308" s="1"/>
      <c r="J308" s="1"/>
    </row>
    <row r="309" spans="3:10" x14ac:dyDescent="0.2">
      <c r="C309" s="34"/>
      <c r="D309" s="34"/>
      <c r="E309" s="34"/>
      <c r="F309" s="34"/>
      <c r="G309" s="34"/>
      <c r="H309" s="1"/>
      <c r="I309" s="1"/>
      <c r="J309" s="1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zoomScaleNormal="100" workbookViewId="0">
      <selection activeCell="A7" sqref="A7:Q80"/>
    </sheetView>
  </sheetViews>
  <sheetFormatPr defaultColWidth="9.140625" defaultRowHeight="12.75" x14ac:dyDescent="0.2"/>
  <cols>
    <col min="1" max="1" width="16.42578125" customWidth="1"/>
    <col min="2" max="2" width="9.5703125" customWidth="1"/>
    <col min="3" max="3" width="44.140625" customWidth="1"/>
    <col min="4" max="7" width="13" customWidth="1"/>
    <col min="8" max="8" width="14.5703125" customWidth="1"/>
    <col min="9" max="17" width="13" customWidth="1"/>
  </cols>
  <sheetData>
    <row r="1" spans="1:17" ht="15" x14ac:dyDescent="0.25">
      <c r="A1" s="54" t="s">
        <v>148</v>
      </c>
    </row>
    <row r="2" spans="1:17" ht="15" x14ac:dyDescent="0.25">
      <c r="A2" s="54" t="s">
        <v>149</v>
      </c>
    </row>
    <row r="3" spans="1:17" x14ac:dyDescent="0.2">
      <c r="A3" t="s">
        <v>150</v>
      </c>
      <c r="D3" t="s">
        <v>151</v>
      </c>
    </row>
    <row r="4" spans="1:17" x14ac:dyDescent="0.2">
      <c r="A4" t="s">
        <v>280</v>
      </c>
      <c r="C4" s="33">
        <v>1</v>
      </c>
      <c r="D4" s="33">
        <v>2</v>
      </c>
      <c r="E4" s="33">
        <v>3</v>
      </c>
      <c r="F4" s="33">
        <v>4</v>
      </c>
      <c r="G4" s="33">
        <v>5</v>
      </c>
      <c r="H4" s="33">
        <v>6</v>
      </c>
      <c r="I4" s="33">
        <v>7</v>
      </c>
      <c r="J4" s="33">
        <v>8</v>
      </c>
      <c r="K4" s="33">
        <v>9</v>
      </c>
      <c r="L4" s="33">
        <v>10</v>
      </c>
      <c r="M4" s="33">
        <v>11</v>
      </c>
      <c r="N4" s="33">
        <v>12</v>
      </c>
      <c r="O4" s="33">
        <v>13</v>
      </c>
      <c r="P4" s="33">
        <v>14</v>
      </c>
      <c r="Q4" s="33">
        <v>15</v>
      </c>
    </row>
    <row r="5" spans="1:17" x14ac:dyDescent="0.2">
      <c r="A5" s="55" t="s">
        <v>152</v>
      </c>
      <c r="B5" s="55" t="s">
        <v>153</v>
      </c>
      <c r="C5" s="55" t="s">
        <v>154</v>
      </c>
      <c r="D5" s="55" t="s">
        <v>155</v>
      </c>
      <c r="E5" s="55" t="s">
        <v>156</v>
      </c>
      <c r="F5" s="55" t="s">
        <v>157</v>
      </c>
      <c r="G5" s="55" t="s">
        <v>158</v>
      </c>
      <c r="H5" s="55" t="s">
        <v>159</v>
      </c>
      <c r="I5" s="55" t="s">
        <v>160</v>
      </c>
      <c r="J5" s="55" t="s">
        <v>161</v>
      </c>
      <c r="K5" s="55" t="s">
        <v>162</v>
      </c>
      <c r="L5" s="55" t="s">
        <v>163</v>
      </c>
      <c r="M5" s="55" t="s">
        <v>164</v>
      </c>
      <c r="N5" s="55" t="s">
        <v>165</v>
      </c>
      <c r="O5" s="55" t="s">
        <v>166</v>
      </c>
      <c r="P5" s="55" t="s">
        <v>167</v>
      </c>
      <c r="Q5" s="55" t="s">
        <v>168</v>
      </c>
    </row>
    <row r="6" spans="1:17" s="55" customFormat="1" ht="84.75" customHeight="1" x14ac:dyDescent="0.2">
      <c r="A6" s="55" t="s">
        <v>169</v>
      </c>
      <c r="B6" s="55" t="s">
        <v>170</v>
      </c>
      <c r="C6" s="55" t="s">
        <v>171</v>
      </c>
      <c r="D6" s="55" t="s">
        <v>172</v>
      </c>
      <c r="E6" s="55" t="s">
        <v>173</v>
      </c>
      <c r="F6" s="55" t="s">
        <v>174</v>
      </c>
      <c r="G6" s="55" t="s">
        <v>175</v>
      </c>
      <c r="H6" s="55" t="s">
        <v>176</v>
      </c>
      <c r="I6" s="55" t="s">
        <v>177</v>
      </c>
      <c r="J6" s="55" t="s">
        <v>178</v>
      </c>
      <c r="K6" s="55" t="s">
        <v>179</v>
      </c>
      <c r="L6" s="55" t="s">
        <v>180</v>
      </c>
      <c r="M6" s="55" t="s">
        <v>181</v>
      </c>
      <c r="N6" s="55" t="s">
        <v>182</v>
      </c>
      <c r="O6" s="55" t="s">
        <v>183</v>
      </c>
      <c r="P6" s="55" t="s">
        <v>184</v>
      </c>
      <c r="Q6" s="55" t="s">
        <v>185</v>
      </c>
    </row>
    <row r="7" spans="1:17" x14ac:dyDescent="0.2">
      <c r="A7" t="s">
        <v>281</v>
      </c>
      <c r="B7" t="s">
        <v>282</v>
      </c>
      <c r="C7" t="s">
        <v>186</v>
      </c>
      <c r="D7" s="1">
        <v>1941</v>
      </c>
      <c r="E7" s="1">
        <v>64</v>
      </c>
      <c r="F7" s="1">
        <v>1235</v>
      </c>
      <c r="G7" s="1">
        <v>89</v>
      </c>
      <c r="H7" s="1">
        <v>1235</v>
      </c>
      <c r="I7" s="1">
        <v>89</v>
      </c>
      <c r="J7" s="1">
        <v>1219</v>
      </c>
      <c r="K7" s="1">
        <v>92</v>
      </c>
      <c r="L7" s="1">
        <v>16</v>
      </c>
      <c r="M7" s="1">
        <v>11</v>
      </c>
      <c r="N7" s="1">
        <v>0</v>
      </c>
      <c r="O7" s="1">
        <v>9</v>
      </c>
      <c r="P7" s="1">
        <v>706</v>
      </c>
      <c r="Q7" s="1">
        <v>84</v>
      </c>
    </row>
    <row r="8" spans="1:17" x14ac:dyDescent="0.2">
      <c r="A8" t="s">
        <v>283</v>
      </c>
      <c r="B8" t="s">
        <v>284</v>
      </c>
      <c r="C8" t="s">
        <v>187</v>
      </c>
      <c r="D8" s="1">
        <v>9010</v>
      </c>
      <c r="E8" s="1">
        <v>89</v>
      </c>
      <c r="F8" s="1">
        <v>5995</v>
      </c>
      <c r="G8" s="1">
        <v>208</v>
      </c>
      <c r="H8" s="1">
        <v>5988</v>
      </c>
      <c r="I8" s="1">
        <v>208</v>
      </c>
      <c r="J8" s="1">
        <v>5830</v>
      </c>
      <c r="K8" s="1">
        <v>216</v>
      </c>
      <c r="L8" s="1">
        <v>158</v>
      </c>
      <c r="M8" s="1">
        <v>59</v>
      </c>
      <c r="N8" s="1">
        <v>7</v>
      </c>
      <c r="O8" s="1">
        <v>8</v>
      </c>
      <c r="P8" s="1">
        <v>3015</v>
      </c>
      <c r="Q8" s="1">
        <v>203</v>
      </c>
    </row>
    <row r="9" spans="1:17" x14ac:dyDescent="0.2">
      <c r="A9" t="s">
        <v>285</v>
      </c>
      <c r="B9" t="s">
        <v>286</v>
      </c>
      <c r="C9" t="s">
        <v>188</v>
      </c>
      <c r="D9" s="1">
        <v>4713</v>
      </c>
      <c r="E9" s="1">
        <v>26</v>
      </c>
      <c r="F9" s="1">
        <v>2523</v>
      </c>
      <c r="G9" s="1">
        <v>78</v>
      </c>
      <c r="H9" s="1">
        <v>2517</v>
      </c>
      <c r="I9" s="1">
        <v>78</v>
      </c>
      <c r="J9" s="1">
        <v>2372</v>
      </c>
      <c r="K9" s="1">
        <v>77</v>
      </c>
      <c r="L9" s="1">
        <v>145</v>
      </c>
      <c r="M9" s="1">
        <v>47</v>
      </c>
      <c r="N9" s="1">
        <v>6</v>
      </c>
      <c r="O9" s="1">
        <v>8</v>
      </c>
      <c r="P9" s="1">
        <v>2190</v>
      </c>
      <c r="Q9" s="1">
        <v>79</v>
      </c>
    </row>
    <row r="10" spans="1:17" x14ac:dyDescent="0.2">
      <c r="A10" t="s">
        <v>287</v>
      </c>
      <c r="B10" t="s">
        <v>288</v>
      </c>
      <c r="C10" t="s">
        <v>189</v>
      </c>
      <c r="D10" s="1">
        <v>739</v>
      </c>
      <c r="E10" s="1">
        <v>63</v>
      </c>
      <c r="F10" s="1">
        <v>519</v>
      </c>
      <c r="G10" s="1">
        <v>67</v>
      </c>
      <c r="H10" s="1">
        <v>519</v>
      </c>
      <c r="I10" s="1">
        <v>67</v>
      </c>
      <c r="J10" s="1">
        <v>500</v>
      </c>
      <c r="K10" s="1">
        <v>70</v>
      </c>
      <c r="L10" s="1">
        <v>19</v>
      </c>
      <c r="M10" s="1">
        <v>21</v>
      </c>
      <c r="N10" s="1">
        <v>0</v>
      </c>
      <c r="O10" s="1">
        <v>9</v>
      </c>
      <c r="P10" s="1">
        <v>220</v>
      </c>
      <c r="Q10" s="1">
        <v>37</v>
      </c>
    </row>
    <row r="11" spans="1:17" x14ac:dyDescent="0.2">
      <c r="A11" t="s">
        <v>289</v>
      </c>
      <c r="B11" t="s">
        <v>290</v>
      </c>
      <c r="C11" t="s">
        <v>190</v>
      </c>
      <c r="D11" s="1">
        <v>5395</v>
      </c>
      <c r="E11" s="1">
        <v>33</v>
      </c>
      <c r="F11" s="1">
        <v>3443</v>
      </c>
      <c r="G11" s="1">
        <v>136</v>
      </c>
      <c r="H11" s="1">
        <v>3419</v>
      </c>
      <c r="I11" s="1">
        <v>134</v>
      </c>
      <c r="J11" s="1">
        <v>3288</v>
      </c>
      <c r="K11" s="1">
        <v>144</v>
      </c>
      <c r="L11" s="1">
        <v>131</v>
      </c>
      <c r="M11" s="1">
        <v>53</v>
      </c>
      <c r="N11" s="1">
        <v>24</v>
      </c>
      <c r="O11" s="1">
        <v>19</v>
      </c>
      <c r="P11" s="1">
        <v>1952</v>
      </c>
      <c r="Q11" s="1">
        <v>135</v>
      </c>
    </row>
    <row r="12" spans="1:17" x14ac:dyDescent="0.2">
      <c r="A12" t="s">
        <v>291</v>
      </c>
      <c r="B12" t="s">
        <v>292</v>
      </c>
      <c r="C12" t="s">
        <v>191</v>
      </c>
      <c r="D12" s="1">
        <v>2494</v>
      </c>
      <c r="E12" s="1">
        <v>21</v>
      </c>
      <c r="F12" s="1">
        <v>1769</v>
      </c>
      <c r="G12" s="1">
        <v>91</v>
      </c>
      <c r="H12" s="1">
        <v>1769</v>
      </c>
      <c r="I12" s="1">
        <v>91</v>
      </c>
      <c r="J12" s="1">
        <v>1725</v>
      </c>
      <c r="K12" s="1">
        <v>101</v>
      </c>
      <c r="L12" s="1">
        <v>44</v>
      </c>
      <c r="M12" s="1">
        <v>35</v>
      </c>
      <c r="N12" s="1">
        <v>0</v>
      </c>
      <c r="O12" s="1">
        <v>9</v>
      </c>
      <c r="P12" s="1">
        <v>725</v>
      </c>
      <c r="Q12" s="1">
        <v>89</v>
      </c>
    </row>
    <row r="13" spans="1:17" x14ac:dyDescent="0.2">
      <c r="A13" t="s">
        <v>293</v>
      </c>
      <c r="B13" t="s">
        <v>294</v>
      </c>
      <c r="C13" t="s">
        <v>192</v>
      </c>
      <c r="D13" s="1">
        <v>1563</v>
      </c>
      <c r="E13" s="1">
        <v>84</v>
      </c>
      <c r="F13" s="1">
        <v>1073</v>
      </c>
      <c r="G13" s="1">
        <v>82</v>
      </c>
      <c r="H13" s="1">
        <v>1071</v>
      </c>
      <c r="I13" s="1">
        <v>82</v>
      </c>
      <c r="J13" s="1">
        <v>1052</v>
      </c>
      <c r="K13" s="1">
        <v>82</v>
      </c>
      <c r="L13" s="1">
        <v>19</v>
      </c>
      <c r="M13" s="1">
        <v>13</v>
      </c>
      <c r="N13" s="1">
        <v>2</v>
      </c>
      <c r="O13" s="1">
        <v>3</v>
      </c>
      <c r="P13" s="1">
        <v>490</v>
      </c>
      <c r="Q13" s="1">
        <v>72</v>
      </c>
    </row>
    <row r="14" spans="1:17" x14ac:dyDescent="0.2">
      <c r="A14" t="s">
        <v>295</v>
      </c>
      <c r="B14" t="s">
        <v>296</v>
      </c>
      <c r="C14" t="s">
        <v>193</v>
      </c>
      <c r="D14" s="1">
        <v>74299</v>
      </c>
      <c r="E14" s="1">
        <v>160</v>
      </c>
      <c r="F14" s="1">
        <v>52801</v>
      </c>
      <c r="G14" s="1">
        <v>622</v>
      </c>
      <c r="H14" s="1">
        <v>52495</v>
      </c>
      <c r="I14" s="1">
        <v>626</v>
      </c>
      <c r="J14" s="1">
        <v>51500</v>
      </c>
      <c r="K14" s="1">
        <v>618</v>
      </c>
      <c r="L14" s="1">
        <v>995</v>
      </c>
      <c r="M14" s="1">
        <v>196</v>
      </c>
      <c r="N14" s="1">
        <v>306</v>
      </c>
      <c r="O14" s="1">
        <v>125</v>
      </c>
      <c r="P14" s="1">
        <v>21498</v>
      </c>
      <c r="Q14" s="1">
        <v>629</v>
      </c>
    </row>
    <row r="15" spans="1:17" x14ac:dyDescent="0.2">
      <c r="A15" t="s">
        <v>297</v>
      </c>
      <c r="B15" t="s">
        <v>298</v>
      </c>
      <c r="C15" t="s">
        <v>194</v>
      </c>
      <c r="D15" s="1">
        <v>139024</v>
      </c>
      <c r="E15" s="1">
        <v>351</v>
      </c>
      <c r="F15" s="1">
        <v>104996</v>
      </c>
      <c r="G15" s="1">
        <v>918</v>
      </c>
      <c r="H15" s="1">
        <v>104601</v>
      </c>
      <c r="I15" s="1">
        <v>898</v>
      </c>
      <c r="J15" s="1">
        <v>101585</v>
      </c>
      <c r="K15" s="1">
        <v>1054</v>
      </c>
      <c r="L15" s="1">
        <v>3016</v>
      </c>
      <c r="M15" s="1">
        <v>537</v>
      </c>
      <c r="N15" s="1">
        <v>395</v>
      </c>
      <c r="O15" s="1">
        <v>174</v>
      </c>
      <c r="P15" s="1">
        <v>34028</v>
      </c>
      <c r="Q15" s="1">
        <v>880</v>
      </c>
    </row>
    <row r="16" spans="1:17" x14ac:dyDescent="0.2">
      <c r="A16" t="s">
        <v>299</v>
      </c>
      <c r="B16" t="s">
        <v>300</v>
      </c>
      <c r="C16" t="s">
        <v>195</v>
      </c>
      <c r="D16" s="1">
        <v>3085</v>
      </c>
      <c r="E16" s="1">
        <v>22</v>
      </c>
      <c r="F16" s="1">
        <v>1946</v>
      </c>
      <c r="G16" s="1">
        <v>82</v>
      </c>
      <c r="H16" s="1">
        <v>1946</v>
      </c>
      <c r="I16" s="1">
        <v>82</v>
      </c>
      <c r="J16" s="1">
        <v>1921</v>
      </c>
      <c r="K16" s="1">
        <v>86</v>
      </c>
      <c r="L16" s="1">
        <v>25</v>
      </c>
      <c r="M16" s="1">
        <v>17</v>
      </c>
      <c r="N16" s="1">
        <v>0</v>
      </c>
      <c r="O16" s="1">
        <v>9</v>
      </c>
      <c r="P16" s="1">
        <v>1139</v>
      </c>
      <c r="Q16" s="1">
        <v>83</v>
      </c>
    </row>
    <row r="17" spans="1:17" x14ac:dyDescent="0.2">
      <c r="A17" t="s">
        <v>301</v>
      </c>
      <c r="B17" t="s">
        <v>302</v>
      </c>
      <c r="C17" t="s">
        <v>196</v>
      </c>
      <c r="D17" s="1">
        <v>3976</v>
      </c>
      <c r="E17" s="1">
        <v>24</v>
      </c>
      <c r="F17" s="1">
        <v>2679</v>
      </c>
      <c r="G17" s="1">
        <v>85</v>
      </c>
      <c r="H17" s="1">
        <v>2679</v>
      </c>
      <c r="I17" s="1">
        <v>85</v>
      </c>
      <c r="J17" s="1">
        <v>2606</v>
      </c>
      <c r="K17" s="1">
        <v>90</v>
      </c>
      <c r="L17" s="1">
        <v>73</v>
      </c>
      <c r="M17" s="1">
        <v>42</v>
      </c>
      <c r="N17" s="1">
        <v>0</v>
      </c>
      <c r="O17" s="1">
        <v>9</v>
      </c>
      <c r="P17" s="1">
        <v>1297</v>
      </c>
      <c r="Q17" s="1">
        <v>86</v>
      </c>
    </row>
    <row r="18" spans="1:17" x14ac:dyDescent="0.2">
      <c r="A18" t="s">
        <v>303</v>
      </c>
      <c r="B18" t="s">
        <v>304</v>
      </c>
      <c r="C18" t="s">
        <v>197</v>
      </c>
      <c r="D18" s="1">
        <v>2031</v>
      </c>
      <c r="E18" s="1">
        <v>85</v>
      </c>
      <c r="F18" s="1">
        <v>1183</v>
      </c>
      <c r="G18" s="1">
        <v>128</v>
      </c>
      <c r="H18" s="1">
        <v>1183</v>
      </c>
      <c r="I18" s="1">
        <v>128</v>
      </c>
      <c r="J18" s="1">
        <v>1175</v>
      </c>
      <c r="K18" s="1">
        <v>127</v>
      </c>
      <c r="L18" s="1">
        <v>8</v>
      </c>
      <c r="M18" s="1">
        <v>10</v>
      </c>
      <c r="N18" s="1">
        <v>0</v>
      </c>
      <c r="O18" s="1">
        <v>9</v>
      </c>
      <c r="P18" s="1">
        <v>848</v>
      </c>
      <c r="Q18" s="1">
        <v>105</v>
      </c>
    </row>
    <row r="19" spans="1:17" x14ac:dyDescent="0.2">
      <c r="A19" t="s">
        <v>305</v>
      </c>
      <c r="B19" t="s">
        <v>306</v>
      </c>
      <c r="C19" t="s">
        <v>198</v>
      </c>
      <c r="D19" s="1">
        <v>3466</v>
      </c>
      <c r="E19" s="1">
        <v>69</v>
      </c>
      <c r="F19" s="1">
        <v>2173</v>
      </c>
      <c r="G19" s="1">
        <v>106</v>
      </c>
      <c r="H19" s="1">
        <v>2173</v>
      </c>
      <c r="I19" s="1">
        <v>106</v>
      </c>
      <c r="J19" s="1">
        <v>2100</v>
      </c>
      <c r="K19" s="1">
        <v>103</v>
      </c>
      <c r="L19" s="1">
        <v>73</v>
      </c>
      <c r="M19" s="1">
        <v>26</v>
      </c>
      <c r="N19" s="1">
        <v>0</v>
      </c>
      <c r="O19" s="1">
        <v>9</v>
      </c>
      <c r="P19" s="1">
        <v>1293</v>
      </c>
      <c r="Q19" s="1">
        <v>105</v>
      </c>
    </row>
    <row r="20" spans="1:17" x14ac:dyDescent="0.2">
      <c r="A20" t="s">
        <v>307</v>
      </c>
      <c r="B20" t="s">
        <v>308</v>
      </c>
      <c r="C20" t="s">
        <v>199</v>
      </c>
      <c r="D20" s="1">
        <v>1873</v>
      </c>
      <c r="E20" s="1">
        <v>54</v>
      </c>
      <c r="F20" s="1">
        <v>1211</v>
      </c>
      <c r="G20" s="1">
        <v>76</v>
      </c>
      <c r="H20" s="1">
        <v>1211</v>
      </c>
      <c r="I20" s="1">
        <v>76</v>
      </c>
      <c r="J20" s="1">
        <v>1196</v>
      </c>
      <c r="K20" s="1">
        <v>79</v>
      </c>
      <c r="L20" s="1">
        <v>15</v>
      </c>
      <c r="M20" s="1">
        <v>13</v>
      </c>
      <c r="N20" s="1">
        <v>0</v>
      </c>
      <c r="O20" s="1">
        <v>9</v>
      </c>
      <c r="P20" s="1">
        <v>662</v>
      </c>
      <c r="Q20" s="1">
        <v>75</v>
      </c>
    </row>
    <row r="21" spans="1:17" x14ac:dyDescent="0.2">
      <c r="A21" t="s">
        <v>309</v>
      </c>
      <c r="B21" t="s">
        <v>310</v>
      </c>
      <c r="C21" t="s">
        <v>200</v>
      </c>
      <c r="D21" s="1">
        <v>2763</v>
      </c>
      <c r="E21" s="1">
        <v>65</v>
      </c>
      <c r="F21" s="1">
        <v>1530</v>
      </c>
      <c r="G21" s="1">
        <v>101</v>
      </c>
      <c r="H21" s="1">
        <v>1530</v>
      </c>
      <c r="I21" s="1">
        <v>101</v>
      </c>
      <c r="J21" s="1">
        <v>1508</v>
      </c>
      <c r="K21" s="1">
        <v>104</v>
      </c>
      <c r="L21" s="1">
        <v>22</v>
      </c>
      <c r="M21" s="1">
        <v>13</v>
      </c>
      <c r="N21" s="1">
        <v>0</v>
      </c>
      <c r="O21" s="1">
        <v>9</v>
      </c>
      <c r="P21" s="1">
        <v>1233</v>
      </c>
      <c r="Q21" s="1">
        <v>92</v>
      </c>
    </row>
    <row r="22" spans="1:17" x14ac:dyDescent="0.2">
      <c r="A22" t="s">
        <v>311</v>
      </c>
      <c r="B22" t="s">
        <v>312</v>
      </c>
      <c r="C22" t="s">
        <v>201</v>
      </c>
      <c r="D22" s="1">
        <v>2624</v>
      </c>
      <c r="E22" s="1">
        <v>41</v>
      </c>
      <c r="F22" s="1">
        <v>1815</v>
      </c>
      <c r="G22" s="1">
        <v>63</v>
      </c>
      <c r="H22" s="1">
        <v>1815</v>
      </c>
      <c r="I22" s="1">
        <v>63</v>
      </c>
      <c r="J22" s="1">
        <v>1793</v>
      </c>
      <c r="K22" s="1">
        <v>65</v>
      </c>
      <c r="L22" s="1">
        <v>22</v>
      </c>
      <c r="M22" s="1">
        <v>17</v>
      </c>
      <c r="N22" s="1">
        <v>0</v>
      </c>
      <c r="O22" s="1">
        <v>9</v>
      </c>
      <c r="P22" s="1">
        <v>809</v>
      </c>
      <c r="Q22" s="1">
        <v>61</v>
      </c>
    </row>
    <row r="23" spans="1:17" x14ac:dyDescent="0.2">
      <c r="A23" t="s">
        <v>313</v>
      </c>
      <c r="B23" t="s">
        <v>314</v>
      </c>
      <c r="C23" t="s">
        <v>202</v>
      </c>
      <c r="D23" s="1">
        <v>1526</v>
      </c>
      <c r="E23" s="1">
        <v>78</v>
      </c>
      <c r="F23" s="1">
        <v>1036</v>
      </c>
      <c r="G23" s="1">
        <v>100</v>
      </c>
      <c r="H23" s="1">
        <v>1036</v>
      </c>
      <c r="I23" s="1">
        <v>100</v>
      </c>
      <c r="J23" s="1">
        <v>1019</v>
      </c>
      <c r="K23" s="1">
        <v>104</v>
      </c>
      <c r="L23" s="1">
        <v>17</v>
      </c>
      <c r="M23" s="1">
        <v>15</v>
      </c>
      <c r="N23" s="1">
        <v>0</v>
      </c>
      <c r="O23" s="1">
        <v>9</v>
      </c>
      <c r="P23" s="1">
        <v>490</v>
      </c>
      <c r="Q23" s="1">
        <v>70</v>
      </c>
    </row>
    <row r="24" spans="1:17" x14ac:dyDescent="0.2">
      <c r="A24" t="s">
        <v>315</v>
      </c>
      <c r="B24" t="s">
        <v>316</v>
      </c>
      <c r="C24" t="s">
        <v>203</v>
      </c>
      <c r="D24" s="1">
        <v>57244</v>
      </c>
      <c r="E24" s="1">
        <v>168</v>
      </c>
      <c r="F24" s="1">
        <v>41260</v>
      </c>
      <c r="G24" s="1">
        <v>701</v>
      </c>
      <c r="H24" s="1">
        <v>39945</v>
      </c>
      <c r="I24" s="1">
        <v>711</v>
      </c>
      <c r="J24" s="1">
        <v>38410</v>
      </c>
      <c r="K24" s="1">
        <v>693</v>
      </c>
      <c r="L24" s="1">
        <v>1535</v>
      </c>
      <c r="M24" s="1">
        <v>327</v>
      </c>
      <c r="N24" s="1">
        <v>1315</v>
      </c>
      <c r="O24" s="1">
        <v>227</v>
      </c>
      <c r="P24" s="1">
        <v>15984</v>
      </c>
      <c r="Q24" s="1">
        <v>713</v>
      </c>
    </row>
    <row r="25" spans="1:17" x14ac:dyDescent="0.2">
      <c r="A25" t="s">
        <v>317</v>
      </c>
      <c r="B25" t="s">
        <v>318</v>
      </c>
      <c r="C25" t="s">
        <v>204</v>
      </c>
      <c r="D25" s="1">
        <v>1959</v>
      </c>
      <c r="E25" s="1">
        <v>61</v>
      </c>
      <c r="F25" s="1">
        <v>1160</v>
      </c>
      <c r="G25" s="1">
        <v>65</v>
      </c>
      <c r="H25" s="1">
        <v>1160</v>
      </c>
      <c r="I25" s="1">
        <v>65</v>
      </c>
      <c r="J25" s="1">
        <v>1132</v>
      </c>
      <c r="K25" s="1">
        <v>69</v>
      </c>
      <c r="L25" s="1">
        <v>28</v>
      </c>
      <c r="M25" s="1">
        <v>15</v>
      </c>
      <c r="N25" s="1">
        <v>0</v>
      </c>
      <c r="O25" s="1">
        <v>9</v>
      </c>
      <c r="P25" s="1">
        <v>799</v>
      </c>
      <c r="Q25" s="1">
        <v>62</v>
      </c>
    </row>
    <row r="26" spans="1:17" x14ac:dyDescent="0.2">
      <c r="A26" t="s">
        <v>319</v>
      </c>
      <c r="B26" t="s">
        <v>320</v>
      </c>
      <c r="C26" t="s">
        <v>205</v>
      </c>
      <c r="D26" s="1">
        <v>1870</v>
      </c>
      <c r="E26" s="1">
        <v>46</v>
      </c>
      <c r="F26" s="1">
        <v>1197</v>
      </c>
      <c r="G26" s="1">
        <v>76</v>
      </c>
      <c r="H26" s="1">
        <v>1197</v>
      </c>
      <c r="I26" s="1">
        <v>76</v>
      </c>
      <c r="J26" s="1">
        <v>1182</v>
      </c>
      <c r="K26" s="1">
        <v>76</v>
      </c>
      <c r="L26" s="1">
        <v>15</v>
      </c>
      <c r="M26" s="1">
        <v>11</v>
      </c>
      <c r="N26" s="1">
        <v>0</v>
      </c>
      <c r="O26" s="1">
        <v>9</v>
      </c>
      <c r="P26" s="1">
        <v>673</v>
      </c>
      <c r="Q26" s="1">
        <v>73</v>
      </c>
    </row>
    <row r="27" spans="1:17" x14ac:dyDescent="0.2">
      <c r="A27" t="s">
        <v>321</v>
      </c>
      <c r="B27" t="s">
        <v>322</v>
      </c>
      <c r="C27" t="s">
        <v>206</v>
      </c>
      <c r="D27" s="1">
        <v>2069</v>
      </c>
      <c r="E27" s="1">
        <v>60</v>
      </c>
      <c r="F27" s="1">
        <v>1170</v>
      </c>
      <c r="G27" s="1">
        <v>89</v>
      </c>
      <c r="H27" s="1">
        <v>1170</v>
      </c>
      <c r="I27" s="1">
        <v>89</v>
      </c>
      <c r="J27" s="1">
        <v>1149</v>
      </c>
      <c r="K27" s="1">
        <v>89</v>
      </c>
      <c r="L27" s="1">
        <v>21</v>
      </c>
      <c r="M27" s="1">
        <v>18</v>
      </c>
      <c r="N27" s="1">
        <v>0</v>
      </c>
      <c r="O27" s="1">
        <v>9</v>
      </c>
      <c r="P27" s="1">
        <v>899</v>
      </c>
      <c r="Q27" s="1">
        <v>91</v>
      </c>
    </row>
    <row r="28" spans="1:17" x14ac:dyDescent="0.2">
      <c r="A28" t="s">
        <v>323</v>
      </c>
      <c r="B28" t="s">
        <v>324</v>
      </c>
      <c r="C28" t="s">
        <v>207</v>
      </c>
      <c r="D28" s="1">
        <v>2022</v>
      </c>
      <c r="E28" s="1">
        <v>64</v>
      </c>
      <c r="F28" s="1">
        <v>1286</v>
      </c>
      <c r="G28" s="1">
        <v>83</v>
      </c>
      <c r="H28" s="1">
        <v>1282</v>
      </c>
      <c r="I28" s="1">
        <v>83</v>
      </c>
      <c r="J28" s="1">
        <v>1268</v>
      </c>
      <c r="K28" s="1">
        <v>83</v>
      </c>
      <c r="L28" s="1">
        <v>14</v>
      </c>
      <c r="M28" s="1">
        <v>11</v>
      </c>
      <c r="N28" s="1">
        <v>4</v>
      </c>
      <c r="O28" s="1">
        <v>5</v>
      </c>
      <c r="P28" s="1">
        <v>736</v>
      </c>
      <c r="Q28" s="1">
        <v>77</v>
      </c>
    </row>
    <row r="29" spans="1:17" x14ac:dyDescent="0.2">
      <c r="A29" t="s">
        <v>325</v>
      </c>
      <c r="B29" t="s">
        <v>326</v>
      </c>
      <c r="C29" t="s">
        <v>208</v>
      </c>
      <c r="D29" s="1">
        <v>3319</v>
      </c>
      <c r="E29" s="1">
        <v>48</v>
      </c>
      <c r="F29" s="1">
        <v>2063</v>
      </c>
      <c r="G29" s="1">
        <v>94</v>
      </c>
      <c r="H29" s="1">
        <v>2063</v>
      </c>
      <c r="I29" s="1">
        <v>94</v>
      </c>
      <c r="J29" s="1">
        <v>2053</v>
      </c>
      <c r="K29" s="1">
        <v>94</v>
      </c>
      <c r="L29" s="1">
        <v>10</v>
      </c>
      <c r="M29" s="1">
        <v>8</v>
      </c>
      <c r="N29" s="1">
        <v>0</v>
      </c>
      <c r="O29" s="1">
        <v>9</v>
      </c>
      <c r="P29" s="1">
        <v>1256</v>
      </c>
      <c r="Q29" s="1">
        <v>86</v>
      </c>
    </row>
    <row r="30" spans="1:17" x14ac:dyDescent="0.2">
      <c r="A30" t="s">
        <v>327</v>
      </c>
      <c r="B30" t="s">
        <v>328</v>
      </c>
      <c r="C30" t="s">
        <v>209</v>
      </c>
      <c r="D30" s="1">
        <v>1607</v>
      </c>
      <c r="E30" s="1">
        <v>42</v>
      </c>
      <c r="F30" s="1">
        <v>1002</v>
      </c>
      <c r="G30" s="1">
        <v>64</v>
      </c>
      <c r="H30" s="1">
        <v>1002</v>
      </c>
      <c r="I30" s="1">
        <v>64</v>
      </c>
      <c r="J30" s="1">
        <v>993</v>
      </c>
      <c r="K30" s="1">
        <v>63</v>
      </c>
      <c r="L30" s="1">
        <v>9</v>
      </c>
      <c r="M30" s="1">
        <v>9</v>
      </c>
      <c r="N30" s="1">
        <v>0</v>
      </c>
      <c r="O30" s="1">
        <v>9</v>
      </c>
      <c r="P30" s="1">
        <v>605</v>
      </c>
      <c r="Q30" s="1">
        <v>60</v>
      </c>
    </row>
    <row r="31" spans="1:17" x14ac:dyDescent="0.2">
      <c r="A31" t="s">
        <v>329</v>
      </c>
      <c r="B31" t="s">
        <v>330</v>
      </c>
      <c r="C31" t="s">
        <v>210</v>
      </c>
      <c r="D31" s="1">
        <v>4678</v>
      </c>
      <c r="E31" s="1">
        <v>27</v>
      </c>
      <c r="F31" s="1">
        <v>3005</v>
      </c>
      <c r="G31" s="1">
        <v>88</v>
      </c>
      <c r="H31" s="1">
        <v>2972</v>
      </c>
      <c r="I31" s="1">
        <v>88</v>
      </c>
      <c r="J31" s="1">
        <v>2923</v>
      </c>
      <c r="K31" s="1">
        <v>87</v>
      </c>
      <c r="L31" s="1">
        <v>49</v>
      </c>
      <c r="M31" s="1">
        <v>21</v>
      </c>
      <c r="N31" s="1">
        <v>33</v>
      </c>
      <c r="O31" s="1">
        <v>20</v>
      </c>
      <c r="P31" s="1">
        <v>1673</v>
      </c>
      <c r="Q31" s="1">
        <v>89</v>
      </c>
    </row>
    <row r="32" spans="1:17" x14ac:dyDescent="0.2">
      <c r="A32" t="s">
        <v>331</v>
      </c>
      <c r="B32" t="s">
        <v>332</v>
      </c>
      <c r="C32" t="s">
        <v>211</v>
      </c>
      <c r="D32" s="1">
        <v>2231</v>
      </c>
      <c r="E32" s="1">
        <v>25</v>
      </c>
      <c r="F32" s="1">
        <v>1398</v>
      </c>
      <c r="G32" s="1">
        <v>55</v>
      </c>
      <c r="H32" s="1">
        <v>1395</v>
      </c>
      <c r="I32" s="1">
        <v>54</v>
      </c>
      <c r="J32" s="1">
        <v>1391</v>
      </c>
      <c r="K32" s="1">
        <v>56</v>
      </c>
      <c r="L32" s="1">
        <v>4</v>
      </c>
      <c r="M32" s="1">
        <v>5</v>
      </c>
      <c r="N32" s="1">
        <v>3</v>
      </c>
      <c r="O32" s="1">
        <v>5</v>
      </c>
      <c r="P32" s="1">
        <v>833</v>
      </c>
      <c r="Q32" s="1">
        <v>52</v>
      </c>
    </row>
    <row r="33" spans="1:17" x14ac:dyDescent="0.2">
      <c r="A33" t="s">
        <v>333</v>
      </c>
      <c r="B33" t="s">
        <v>334</v>
      </c>
      <c r="C33" t="s">
        <v>212</v>
      </c>
      <c r="D33" s="1">
        <v>9058</v>
      </c>
      <c r="E33" s="1">
        <v>65</v>
      </c>
      <c r="F33" s="1">
        <v>6641</v>
      </c>
      <c r="G33" s="1">
        <v>197</v>
      </c>
      <c r="H33" s="1">
        <v>6641</v>
      </c>
      <c r="I33" s="1">
        <v>197</v>
      </c>
      <c r="J33" s="1">
        <v>6393</v>
      </c>
      <c r="K33" s="1">
        <v>191</v>
      </c>
      <c r="L33" s="1">
        <v>248</v>
      </c>
      <c r="M33" s="1">
        <v>82</v>
      </c>
      <c r="N33" s="1">
        <v>0</v>
      </c>
      <c r="O33" s="1">
        <v>15</v>
      </c>
      <c r="P33" s="1">
        <v>2417</v>
      </c>
      <c r="Q33" s="1">
        <v>195</v>
      </c>
    </row>
    <row r="34" spans="1:17" x14ac:dyDescent="0.2">
      <c r="A34" t="s">
        <v>335</v>
      </c>
      <c r="B34" t="s">
        <v>336</v>
      </c>
      <c r="C34" t="s">
        <v>213</v>
      </c>
      <c r="D34" s="1">
        <v>7747</v>
      </c>
      <c r="E34" s="1">
        <v>47</v>
      </c>
      <c r="F34" s="1">
        <v>4644</v>
      </c>
      <c r="G34" s="1">
        <v>126</v>
      </c>
      <c r="H34" s="1">
        <v>4609</v>
      </c>
      <c r="I34" s="1">
        <v>132</v>
      </c>
      <c r="J34" s="1">
        <v>4545</v>
      </c>
      <c r="K34" s="1">
        <v>143</v>
      </c>
      <c r="L34" s="1">
        <v>64</v>
      </c>
      <c r="M34" s="1">
        <v>33</v>
      </c>
      <c r="N34" s="1">
        <v>35</v>
      </c>
      <c r="O34" s="1">
        <v>30</v>
      </c>
      <c r="P34" s="1">
        <v>3103</v>
      </c>
      <c r="Q34" s="1">
        <v>127</v>
      </c>
    </row>
    <row r="35" spans="1:17" x14ac:dyDescent="0.2">
      <c r="A35" t="s">
        <v>337</v>
      </c>
      <c r="B35" t="s">
        <v>338</v>
      </c>
      <c r="C35" t="s">
        <v>214</v>
      </c>
      <c r="D35" s="1">
        <v>6849</v>
      </c>
      <c r="E35" s="1">
        <v>72</v>
      </c>
      <c r="F35" s="1">
        <v>4438</v>
      </c>
      <c r="G35" s="1">
        <v>176</v>
      </c>
      <c r="H35" s="1">
        <v>4438</v>
      </c>
      <c r="I35" s="1">
        <v>176</v>
      </c>
      <c r="J35" s="1">
        <v>4397</v>
      </c>
      <c r="K35" s="1">
        <v>176</v>
      </c>
      <c r="L35" s="1">
        <v>41</v>
      </c>
      <c r="M35" s="1">
        <v>24</v>
      </c>
      <c r="N35" s="1">
        <v>0</v>
      </c>
      <c r="O35" s="1">
        <v>13</v>
      </c>
      <c r="P35" s="1">
        <v>2411</v>
      </c>
      <c r="Q35" s="1">
        <v>162</v>
      </c>
    </row>
    <row r="36" spans="1:17" x14ac:dyDescent="0.2">
      <c r="A36" t="s">
        <v>339</v>
      </c>
      <c r="B36" t="s">
        <v>340</v>
      </c>
      <c r="C36" t="s">
        <v>215</v>
      </c>
      <c r="D36" s="1">
        <v>24424</v>
      </c>
      <c r="E36" s="1">
        <v>133</v>
      </c>
      <c r="F36" s="1">
        <v>17841</v>
      </c>
      <c r="G36" s="1">
        <v>366</v>
      </c>
      <c r="H36" s="1">
        <v>17831</v>
      </c>
      <c r="I36" s="1">
        <v>369</v>
      </c>
      <c r="J36" s="1">
        <v>17282</v>
      </c>
      <c r="K36" s="1">
        <v>417</v>
      </c>
      <c r="L36" s="1">
        <v>549</v>
      </c>
      <c r="M36" s="1">
        <v>176</v>
      </c>
      <c r="N36" s="1">
        <v>10</v>
      </c>
      <c r="O36" s="1">
        <v>17</v>
      </c>
      <c r="P36" s="1">
        <v>6583</v>
      </c>
      <c r="Q36" s="1">
        <v>363</v>
      </c>
    </row>
    <row r="37" spans="1:17" x14ac:dyDescent="0.2">
      <c r="A37" t="s">
        <v>341</v>
      </c>
      <c r="B37" t="s">
        <v>342</v>
      </c>
      <c r="C37" t="s">
        <v>216</v>
      </c>
      <c r="D37" s="1">
        <v>7729</v>
      </c>
      <c r="E37" s="1">
        <v>57</v>
      </c>
      <c r="F37" s="1">
        <v>4936</v>
      </c>
      <c r="G37" s="1">
        <v>253</v>
      </c>
      <c r="H37" s="1">
        <v>4930</v>
      </c>
      <c r="I37" s="1">
        <v>254</v>
      </c>
      <c r="J37" s="1">
        <v>4726</v>
      </c>
      <c r="K37" s="1">
        <v>257</v>
      </c>
      <c r="L37" s="1">
        <v>204</v>
      </c>
      <c r="M37" s="1">
        <v>118</v>
      </c>
      <c r="N37" s="1">
        <v>6</v>
      </c>
      <c r="O37" s="1">
        <v>7</v>
      </c>
      <c r="P37" s="1">
        <v>2793</v>
      </c>
      <c r="Q37" s="1">
        <v>257</v>
      </c>
    </row>
    <row r="38" spans="1:17" x14ac:dyDescent="0.2">
      <c r="A38" t="s">
        <v>343</v>
      </c>
      <c r="B38" t="s">
        <v>344</v>
      </c>
      <c r="C38" t="s">
        <v>217</v>
      </c>
      <c r="D38" s="1">
        <v>2445</v>
      </c>
      <c r="E38" s="1">
        <v>17</v>
      </c>
      <c r="F38" s="1">
        <v>1493</v>
      </c>
      <c r="G38" s="1">
        <v>73</v>
      </c>
      <c r="H38" s="1">
        <v>1491</v>
      </c>
      <c r="I38" s="1">
        <v>74</v>
      </c>
      <c r="J38" s="1">
        <v>1486</v>
      </c>
      <c r="K38" s="1">
        <v>73</v>
      </c>
      <c r="L38" s="1">
        <v>5</v>
      </c>
      <c r="M38" s="1">
        <v>4</v>
      </c>
      <c r="N38" s="1">
        <v>2</v>
      </c>
      <c r="O38" s="1">
        <v>3</v>
      </c>
      <c r="P38" s="1">
        <v>952</v>
      </c>
      <c r="Q38" s="1">
        <v>67</v>
      </c>
    </row>
    <row r="39" spans="1:17" x14ac:dyDescent="0.2">
      <c r="A39" t="s">
        <v>345</v>
      </c>
      <c r="B39" t="s">
        <v>346</v>
      </c>
      <c r="C39" t="s">
        <v>218</v>
      </c>
      <c r="D39" s="1">
        <v>1434</v>
      </c>
      <c r="E39" s="1">
        <v>79</v>
      </c>
      <c r="F39" s="1">
        <v>855</v>
      </c>
      <c r="G39" s="1">
        <v>84</v>
      </c>
      <c r="H39" s="1">
        <v>850</v>
      </c>
      <c r="I39" s="1">
        <v>83</v>
      </c>
      <c r="J39" s="1">
        <v>813</v>
      </c>
      <c r="K39" s="1">
        <v>86</v>
      </c>
      <c r="L39" s="1">
        <v>37</v>
      </c>
      <c r="M39" s="1">
        <v>21</v>
      </c>
      <c r="N39" s="1">
        <v>5</v>
      </c>
      <c r="O39" s="1">
        <v>8</v>
      </c>
      <c r="P39" s="1">
        <v>579</v>
      </c>
      <c r="Q39" s="1">
        <v>67</v>
      </c>
    </row>
    <row r="40" spans="1:17" x14ac:dyDescent="0.2">
      <c r="A40" t="s">
        <v>347</v>
      </c>
      <c r="B40" t="s">
        <v>348</v>
      </c>
      <c r="C40" t="s">
        <v>219</v>
      </c>
      <c r="D40" s="1">
        <v>5709</v>
      </c>
      <c r="E40" s="1">
        <v>25</v>
      </c>
      <c r="F40" s="1">
        <v>3597</v>
      </c>
      <c r="G40" s="1">
        <v>116</v>
      </c>
      <c r="H40" s="1">
        <v>3550</v>
      </c>
      <c r="I40" s="1">
        <v>115</v>
      </c>
      <c r="J40" s="1">
        <v>3450</v>
      </c>
      <c r="K40" s="1">
        <v>108</v>
      </c>
      <c r="L40" s="1">
        <v>100</v>
      </c>
      <c r="M40" s="1">
        <v>41</v>
      </c>
      <c r="N40" s="1">
        <v>47</v>
      </c>
      <c r="O40" s="1">
        <v>26</v>
      </c>
      <c r="P40" s="1">
        <v>2112</v>
      </c>
      <c r="Q40" s="1">
        <v>117</v>
      </c>
    </row>
    <row r="41" spans="1:17" x14ac:dyDescent="0.2">
      <c r="A41" t="s">
        <v>349</v>
      </c>
      <c r="B41" t="s">
        <v>350</v>
      </c>
      <c r="C41" t="s">
        <v>220</v>
      </c>
      <c r="D41" s="1">
        <v>3409</v>
      </c>
      <c r="E41" s="1">
        <v>72</v>
      </c>
      <c r="F41" s="1">
        <v>2073</v>
      </c>
      <c r="G41" s="1">
        <v>135</v>
      </c>
      <c r="H41" s="1">
        <v>2070</v>
      </c>
      <c r="I41" s="1">
        <v>134</v>
      </c>
      <c r="J41" s="1">
        <v>2050</v>
      </c>
      <c r="K41" s="1">
        <v>136</v>
      </c>
      <c r="L41" s="1">
        <v>20</v>
      </c>
      <c r="M41" s="1">
        <v>21</v>
      </c>
      <c r="N41" s="1">
        <v>3</v>
      </c>
      <c r="O41" s="1">
        <v>6</v>
      </c>
      <c r="P41" s="1">
        <v>1336</v>
      </c>
      <c r="Q41" s="1">
        <v>128</v>
      </c>
    </row>
    <row r="42" spans="1:17" x14ac:dyDescent="0.2">
      <c r="A42" t="s">
        <v>351</v>
      </c>
      <c r="B42" t="s">
        <v>352</v>
      </c>
      <c r="C42" t="s">
        <v>221</v>
      </c>
      <c r="D42" s="1">
        <v>9247</v>
      </c>
      <c r="E42" s="1">
        <v>99</v>
      </c>
      <c r="F42" s="1">
        <v>6277</v>
      </c>
      <c r="G42" s="1">
        <v>192</v>
      </c>
      <c r="H42" s="1">
        <v>6072</v>
      </c>
      <c r="I42" s="1">
        <v>219</v>
      </c>
      <c r="J42" s="1">
        <v>6025</v>
      </c>
      <c r="K42" s="1">
        <v>221</v>
      </c>
      <c r="L42" s="1">
        <v>47</v>
      </c>
      <c r="M42" s="1">
        <v>35</v>
      </c>
      <c r="N42" s="1">
        <v>205</v>
      </c>
      <c r="O42" s="1">
        <v>111</v>
      </c>
      <c r="P42" s="1">
        <v>2970</v>
      </c>
      <c r="Q42" s="1">
        <v>218</v>
      </c>
    </row>
    <row r="43" spans="1:17" x14ac:dyDescent="0.2">
      <c r="A43" t="s">
        <v>353</v>
      </c>
      <c r="B43" t="s">
        <v>354</v>
      </c>
      <c r="C43" t="s">
        <v>222</v>
      </c>
      <c r="D43" s="1">
        <v>4374</v>
      </c>
      <c r="E43" s="1">
        <v>45</v>
      </c>
      <c r="F43" s="1">
        <v>2820</v>
      </c>
      <c r="G43" s="1">
        <v>119</v>
      </c>
      <c r="H43" s="1">
        <v>2820</v>
      </c>
      <c r="I43" s="1">
        <v>119</v>
      </c>
      <c r="J43" s="1">
        <v>2782</v>
      </c>
      <c r="K43" s="1">
        <v>116</v>
      </c>
      <c r="L43" s="1">
        <v>38</v>
      </c>
      <c r="M43" s="1">
        <v>18</v>
      </c>
      <c r="N43" s="1">
        <v>0</v>
      </c>
      <c r="O43" s="1">
        <v>13</v>
      </c>
      <c r="P43" s="1">
        <v>1554</v>
      </c>
      <c r="Q43" s="1">
        <v>119</v>
      </c>
    </row>
    <row r="44" spans="1:17" x14ac:dyDescent="0.2">
      <c r="A44" t="s">
        <v>355</v>
      </c>
      <c r="B44" t="s">
        <v>356</v>
      </c>
      <c r="C44" t="s">
        <v>223</v>
      </c>
      <c r="D44" s="1">
        <v>1952</v>
      </c>
      <c r="E44" s="1">
        <v>66</v>
      </c>
      <c r="F44" s="1">
        <v>1252</v>
      </c>
      <c r="G44" s="1">
        <v>90</v>
      </c>
      <c r="H44" s="1">
        <v>1237</v>
      </c>
      <c r="I44" s="1">
        <v>93</v>
      </c>
      <c r="J44" s="1">
        <v>1214</v>
      </c>
      <c r="K44" s="1">
        <v>94</v>
      </c>
      <c r="L44" s="1">
        <v>23</v>
      </c>
      <c r="M44" s="1">
        <v>17</v>
      </c>
      <c r="N44" s="1">
        <v>15</v>
      </c>
      <c r="O44" s="1">
        <v>13</v>
      </c>
      <c r="P44" s="1">
        <v>700</v>
      </c>
      <c r="Q44" s="1">
        <v>80</v>
      </c>
    </row>
    <row r="45" spans="1:17" x14ac:dyDescent="0.2">
      <c r="A45" t="s">
        <v>357</v>
      </c>
      <c r="B45" t="s">
        <v>358</v>
      </c>
      <c r="C45" t="s">
        <v>224</v>
      </c>
      <c r="D45" s="1">
        <v>13226</v>
      </c>
      <c r="E45" s="1">
        <v>72</v>
      </c>
      <c r="F45" s="1">
        <v>8908</v>
      </c>
      <c r="G45" s="1">
        <v>198</v>
      </c>
      <c r="H45" s="1">
        <v>8897</v>
      </c>
      <c r="I45" s="1">
        <v>199</v>
      </c>
      <c r="J45" s="1">
        <v>8628</v>
      </c>
      <c r="K45" s="1">
        <v>214</v>
      </c>
      <c r="L45" s="1">
        <v>269</v>
      </c>
      <c r="M45" s="1">
        <v>94</v>
      </c>
      <c r="N45" s="1">
        <v>11</v>
      </c>
      <c r="O45" s="1">
        <v>7</v>
      </c>
      <c r="P45" s="1">
        <v>4318</v>
      </c>
      <c r="Q45" s="1">
        <v>210</v>
      </c>
    </row>
    <row r="46" spans="1:17" x14ac:dyDescent="0.2">
      <c r="A46" t="s">
        <v>359</v>
      </c>
      <c r="B46" t="s">
        <v>360</v>
      </c>
      <c r="C46" t="s">
        <v>225</v>
      </c>
      <c r="D46" s="1">
        <v>10130</v>
      </c>
      <c r="E46" s="1">
        <v>68</v>
      </c>
      <c r="F46" s="1">
        <v>5661</v>
      </c>
      <c r="G46" s="1">
        <v>239</v>
      </c>
      <c r="H46" s="1">
        <v>5661</v>
      </c>
      <c r="I46" s="1">
        <v>239</v>
      </c>
      <c r="J46" s="1">
        <v>5214</v>
      </c>
      <c r="K46" s="1">
        <v>247</v>
      </c>
      <c r="L46" s="1">
        <v>447</v>
      </c>
      <c r="M46" s="1">
        <v>118</v>
      </c>
      <c r="N46" s="1">
        <v>0</v>
      </c>
      <c r="O46" s="1">
        <v>15</v>
      </c>
      <c r="P46" s="1">
        <v>4469</v>
      </c>
      <c r="Q46" s="1">
        <v>241</v>
      </c>
    </row>
    <row r="47" spans="1:17" x14ac:dyDescent="0.2">
      <c r="A47" t="s">
        <v>361</v>
      </c>
      <c r="B47" t="s">
        <v>362</v>
      </c>
      <c r="C47" t="s">
        <v>226</v>
      </c>
      <c r="D47" s="1">
        <v>3201</v>
      </c>
      <c r="E47" s="1">
        <v>20</v>
      </c>
      <c r="F47" s="1">
        <v>2179</v>
      </c>
      <c r="G47" s="1">
        <v>90</v>
      </c>
      <c r="H47" s="1">
        <v>2179</v>
      </c>
      <c r="I47" s="1">
        <v>90</v>
      </c>
      <c r="J47" s="1">
        <v>2151</v>
      </c>
      <c r="K47" s="1">
        <v>86</v>
      </c>
      <c r="L47" s="1">
        <v>28</v>
      </c>
      <c r="M47" s="1">
        <v>15</v>
      </c>
      <c r="N47" s="1">
        <v>0</v>
      </c>
      <c r="O47" s="1">
        <v>9</v>
      </c>
      <c r="P47" s="1">
        <v>1022</v>
      </c>
      <c r="Q47" s="1">
        <v>93</v>
      </c>
    </row>
    <row r="48" spans="1:17" x14ac:dyDescent="0.2">
      <c r="A48" t="s">
        <v>363</v>
      </c>
      <c r="B48" t="s">
        <v>364</v>
      </c>
      <c r="C48" t="s">
        <v>227</v>
      </c>
      <c r="D48" s="1">
        <v>1207</v>
      </c>
      <c r="E48" s="1">
        <v>71</v>
      </c>
      <c r="F48" s="1">
        <v>613</v>
      </c>
      <c r="G48" s="1">
        <v>65</v>
      </c>
      <c r="H48" s="1">
        <v>613</v>
      </c>
      <c r="I48" s="1">
        <v>65</v>
      </c>
      <c r="J48" s="1">
        <v>597</v>
      </c>
      <c r="K48" s="1">
        <v>62</v>
      </c>
      <c r="L48" s="1">
        <v>16</v>
      </c>
      <c r="M48" s="1">
        <v>13</v>
      </c>
      <c r="N48" s="1">
        <v>0</v>
      </c>
      <c r="O48" s="1">
        <v>9</v>
      </c>
      <c r="P48" s="1">
        <v>594</v>
      </c>
      <c r="Q48" s="1">
        <v>66</v>
      </c>
    </row>
    <row r="49" spans="1:17" x14ac:dyDescent="0.2">
      <c r="A49" t="s">
        <v>365</v>
      </c>
      <c r="B49" t="s">
        <v>366</v>
      </c>
      <c r="C49" t="s">
        <v>228</v>
      </c>
      <c r="D49" s="1">
        <v>2967</v>
      </c>
      <c r="E49" s="1">
        <v>38</v>
      </c>
      <c r="F49" s="1">
        <v>1600</v>
      </c>
      <c r="G49" s="1">
        <v>86</v>
      </c>
      <c r="H49" s="1">
        <v>1596</v>
      </c>
      <c r="I49" s="1">
        <v>86</v>
      </c>
      <c r="J49" s="1">
        <v>1340</v>
      </c>
      <c r="K49" s="1">
        <v>79</v>
      </c>
      <c r="L49" s="1">
        <v>256</v>
      </c>
      <c r="M49" s="1">
        <v>47</v>
      </c>
      <c r="N49" s="1">
        <v>4</v>
      </c>
      <c r="O49" s="1">
        <v>5</v>
      </c>
      <c r="P49" s="1">
        <v>1367</v>
      </c>
      <c r="Q49" s="1">
        <v>90</v>
      </c>
    </row>
    <row r="50" spans="1:17" x14ac:dyDescent="0.2">
      <c r="A50" t="s">
        <v>367</v>
      </c>
      <c r="B50" t="s">
        <v>368</v>
      </c>
      <c r="C50" t="s">
        <v>229</v>
      </c>
      <c r="D50" s="1">
        <v>572</v>
      </c>
      <c r="E50" s="1">
        <v>45</v>
      </c>
      <c r="F50" s="1">
        <v>340</v>
      </c>
      <c r="G50" s="1">
        <v>39</v>
      </c>
      <c r="H50" s="1">
        <v>340</v>
      </c>
      <c r="I50" s="1">
        <v>39</v>
      </c>
      <c r="J50" s="1">
        <v>336</v>
      </c>
      <c r="K50" s="1">
        <v>37</v>
      </c>
      <c r="L50" s="1">
        <v>4</v>
      </c>
      <c r="M50" s="1">
        <v>5</v>
      </c>
      <c r="N50" s="1">
        <v>0</v>
      </c>
      <c r="O50" s="1">
        <v>9</v>
      </c>
      <c r="P50" s="1">
        <v>232</v>
      </c>
      <c r="Q50" s="1">
        <v>44</v>
      </c>
    </row>
    <row r="51" spans="1:17" x14ac:dyDescent="0.2">
      <c r="A51" t="s">
        <v>369</v>
      </c>
      <c r="B51" t="s">
        <v>370</v>
      </c>
      <c r="C51" t="s">
        <v>230</v>
      </c>
      <c r="D51" s="1">
        <v>23781</v>
      </c>
      <c r="E51" s="1">
        <v>167</v>
      </c>
      <c r="F51" s="1">
        <v>16953</v>
      </c>
      <c r="G51" s="1">
        <v>453</v>
      </c>
      <c r="H51" s="1">
        <v>16940</v>
      </c>
      <c r="I51" s="1">
        <v>455</v>
      </c>
      <c r="J51" s="1">
        <v>16382</v>
      </c>
      <c r="K51" s="1">
        <v>490</v>
      </c>
      <c r="L51" s="1">
        <v>558</v>
      </c>
      <c r="M51" s="1">
        <v>177</v>
      </c>
      <c r="N51" s="1">
        <v>13</v>
      </c>
      <c r="O51" s="1">
        <v>16</v>
      </c>
      <c r="P51" s="1">
        <v>6828</v>
      </c>
      <c r="Q51" s="1">
        <v>445</v>
      </c>
    </row>
    <row r="52" spans="1:17" x14ac:dyDescent="0.2">
      <c r="A52" t="s">
        <v>371</v>
      </c>
      <c r="B52" t="s">
        <v>372</v>
      </c>
      <c r="C52" t="s">
        <v>231</v>
      </c>
      <c r="D52" s="1">
        <v>1562</v>
      </c>
      <c r="E52" s="1">
        <v>39</v>
      </c>
      <c r="F52" s="1">
        <v>1013</v>
      </c>
      <c r="G52" s="1">
        <v>57</v>
      </c>
      <c r="H52" s="1">
        <v>1013</v>
      </c>
      <c r="I52" s="1">
        <v>57</v>
      </c>
      <c r="J52" s="1">
        <v>991</v>
      </c>
      <c r="K52" s="1">
        <v>58</v>
      </c>
      <c r="L52" s="1">
        <v>22</v>
      </c>
      <c r="M52" s="1">
        <v>17</v>
      </c>
      <c r="N52" s="1">
        <v>0</v>
      </c>
      <c r="O52" s="1">
        <v>9</v>
      </c>
      <c r="P52" s="1">
        <v>549</v>
      </c>
      <c r="Q52" s="1">
        <v>57</v>
      </c>
    </row>
    <row r="53" spans="1:17" x14ac:dyDescent="0.2">
      <c r="A53" t="s">
        <v>373</v>
      </c>
      <c r="B53" t="s">
        <v>374</v>
      </c>
      <c r="C53" t="s">
        <v>232</v>
      </c>
      <c r="D53" s="1">
        <v>17256</v>
      </c>
      <c r="E53" s="1">
        <v>139</v>
      </c>
      <c r="F53" s="1">
        <v>11140</v>
      </c>
      <c r="G53" s="1">
        <v>313</v>
      </c>
      <c r="H53" s="1">
        <v>11121</v>
      </c>
      <c r="I53" s="1">
        <v>311</v>
      </c>
      <c r="J53" s="1">
        <v>10758</v>
      </c>
      <c r="K53" s="1">
        <v>345</v>
      </c>
      <c r="L53" s="1">
        <v>363</v>
      </c>
      <c r="M53" s="1">
        <v>141</v>
      </c>
      <c r="N53" s="1">
        <v>19</v>
      </c>
      <c r="O53" s="1">
        <v>19</v>
      </c>
      <c r="P53" s="1">
        <v>6116</v>
      </c>
      <c r="Q53" s="1">
        <v>290</v>
      </c>
    </row>
    <row r="54" spans="1:17" x14ac:dyDescent="0.2">
      <c r="A54" t="s">
        <v>375</v>
      </c>
      <c r="B54" t="s">
        <v>376</v>
      </c>
      <c r="C54" t="s">
        <v>233</v>
      </c>
      <c r="D54" s="1">
        <v>1801</v>
      </c>
      <c r="E54" s="1">
        <v>79</v>
      </c>
      <c r="F54" s="1">
        <v>1057</v>
      </c>
      <c r="G54" s="1">
        <v>90</v>
      </c>
      <c r="H54" s="1">
        <v>1057</v>
      </c>
      <c r="I54" s="1">
        <v>90</v>
      </c>
      <c r="J54" s="1">
        <v>1014</v>
      </c>
      <c r="K54" s="1">
        <v>87</v>
      </c>
      <c r="L54" s="1">
        <v>43</v>
      </c>
      <c r="M54" s="1">
        <v>28</v>
      </c>
      <c r="N54" s="1">
        <v>0</v>
      </c>
      <c r="O54" s="1">
        <v>9</v>
      </c>
      <c r="P54" s="1">
        <v>744</v>
      </c>
      <c r="Q54" s="1">
        <v>99</v>
      </c>
    </row>
    <row r="55" spans="1:17" x14ac:dyDescent="0.2">
      <c r="A55" t="s">
        <v>377</v>
      </c>
      <c r="B55" t="s">
        <v>378</v>
      </c>
      <c r="C55" t="s">
        <v>234</v>
      </c>
      <c r="D55" s="1">
        <v>6428</v>
      </c>
      <c r="E55" s="1">
        <v>30</v>
      </c>
      <c r="F55" s="1">
        <v>4189</v>
      </c>
      <c r="G55" s="1">
        <v>117</v>
      </c>
      <c r="H55" s="1">
        <v>4182</v>
      </c>
      <c r="I55" s="1">
        <v>117</v>
      </c>
      <c r="J55" s="1">
        <v>4056</v>
      </c>
      <c r="K55" s="1">
        <v>122</v>
      </c>
      <c r="L55" s="1">
        <v>126</v>
      </c>
      <c r="M55" s="1">
        <v>42</v>
      </c>
      <c r="N55" s="1">
        <v>7</v>
      </c>
      <c r="O55" s="1">
        <v>7</v>
      </c>
      <c r="P55" s="1">
        <v>2239</v>
      </c>
      <c r="Q55" s="1">
        <v>109</v>
      </c>
    </row>
    <row r="56" spans="1:17" x14ac:dyDescent="0.2">
      <c r="A56" t="s">
        <v>379</v>
      </c>
      <c r="B56" t="s">
        <v>380</v>
      </c>
      <c r="C56" t="s">
        <v>235</v>
      </c>
      <c r="D56" s="1">
        <v>8598</v>
      </c>
      <c r="E56" s="1">
        <v>55</v>
      </c>
      <c r="F56" s="1">
        <v>5630</v>
      </c>
      <c r="G56" s="1">
        <v>141</v>
      </c>
      <c r="H56" s="1">
        <v>5628</v>
      </c>
      <c r="I56" s="1">
        <v>140</v>
      </c>
      <c r="J56" s="1">
        <v>5488</v>
      </c>
      <c r="K56" s="1">
        <v>161</v>
      </c>
      <c r="L56" s="1">
        <v>140</v>
      </c>
      <c r="M56" s="1">
        <v>59</v>
      </c>
      <c r="N56" s="1">
        <v>2</v>
      </c>
      <c r="O56" s="1">
        <v>3</v>
      </c>
      <c r="P56" s="1">
        <v>2968</v>
      </c>
      <c r="Q56" s="1">
        <v>144</v>
      </c>
    </row>
    <row r="57" spans="1:17" x14ac:dyDescent="0.2">
      <c r="A57" t="s">
        <v>381</v>
      </c>
      <c r="B57" t="s">
        <v>382</v>
      </c>
      <c r="C57" t="s">
        <v>236</v>
      </c>
      <c r="D57" s="1">
        <v>54245</v>
      </c>
      <c r="E57" s="1">
        <v>116</v>
      </c>
      <c r="F57" s="1">
        <v>40378</v>
      </c>
      <c r="G57" s="1">
        <v>556</v>
      </c>
      <c r="H57" s="1">
        <v>36818</v>
      </c>
      <c r="I57" s="1">
        <v>550</v>
      </c>
      <c r="J57" s="1">
        <v>35738</v>
      </c>
      <c r="K57" s="1">
        <v>629</v>
      </c>
      <c r="L57" s="1">
        <v>1080</v>
      </c>
      <c r="M57" s="1">
        <v>268</v>
      </c>
      <c r="N57" s="1">
        <v>3560</v>
      </c>
      <c r="O57" s="1">
        <v>361</v>
      </c>
      <c r="P57" s="1">
        <v>13867</v>
      </c>
      <c r="Q57" s="1">
        <v>547</v>
      </c>
    </row>
    <row r="58" spans="1:17" x14ac:dyDescent="0.2">
      <c r="A58" t="s">
        <v>383</v>
      </c>
      <c r="B58" t="s">
        <v>384</v>
      </c>
      <c r="C58" t="s">
        <v>237</v>
      </c>
      <c r="D58" s="1">
        <v>3299</v>
      </c>
      <c r="E58" s="1">
        <v>54</v>
      </c>
      <c r="F58" s="1">
        <v>2004</v>
      </c>
      <c r="G58" s="1">
        <v>110</v>
      </c>
      <c r="H58" s="1">
        <v>1994</v>
      </c>
      <c r="I58" s="1">
        <v>104</v>
      </c>
      <c r="J58" s="1">
        <v>1941</v>
      </c>
      <c r="K58" s="1">
        <v>105</v>
      </c>
      <c r="L58" s="1">
        <v>53</v>
      </c>
      <c r="M58" s="1">
        <v>41</v>
      </c>
      <c r="N58" s="1">
        <v>10</v>
      </c>
      <c r="O58" s="1">
        <v>21</v>
      </c>
      <c r="P58" s="1">
        <v>1295</v>
      </c>
      <c r="Q58" s="1">
        <v>111</v>
      </c>
    </row>
    <row r="59" spans="1:17" x14ac:dyDescent="0.2">
      <c r="A59" t="s">
        <v>385</v>
      </c>
      <c r="B59" t="s">
        <v>386</v>
      </c>
      <c r="C59" t="s">
        <v>238</v>
      </c>
      <c r="D59" s="1">
        <v>25571</v>
      </c>
      <c r="E59" s="1">
        <v>157</v>
      </c>
      <c r="F59" s="1">
        <v>18604</v>
      </c>
      <c r="G59" s="1">
        <v>658</v>
      </c>
      <c r="H59" s="1">
        <v>18579</v>
      </c>
      <c r="I59" s="1">
        <v>653</v>
      </c>
      <c r="J59" s="1">
        <v>18154</v>
      </c>
      <c r="K59" s="1">
        <v>662</v>
      </c>
      <c r="L59" s="1">
        <v>425</v>
      </c>
      <c r="M59" s="1">
        <v>182</v>
      </c>
      <c r="N59" s="1">
        <v>25</v>
      </c>
      <c r="O59" s="1">
        <v>31</v>
      </c>
      <c r="P59" s="1">
        <v>6967</v>
      </c>
      <c r="Q59" s="1">
        <v>644</v>
      </c>
    </row>
    <row r="60" spans="1:17" x14ac:dyDescent="0.2">
      <c r="A60" t="s">
        <v>387</v>
      </c>
      <c r="B60" t="s">
        <v>388</v>
      </c>
      <c r="C60" t="s">
        <v>239</v>
      </c>
      <c r="D60" s="1">
        <v>297</v>
      </c>
      <c r="E60" s="1">
        <v>71</v>
      </c>
      <c r="F60" s="1">
        <v>159</v>
      </c>
      <c r="G60" s="1">
        <v>41</v>
      </c>
      <c r="H60" s="1">
        <v>159</v>
      </c>
      <c r="I60" s="1">
        <v>41</v>
      </c>
      <c r="J60" s="1">
        <v>145</v>
      </c>
      <c r="K60" s="1">
        <v>39</v>
      </c>
      <c r="L60" s="1">
        <v>14</v>
      </c>
      <c r="M60" s="1">
        <v>11</v>
      </c>
      <c r="N60" s="1">
        <v>0</v>
      </c>
      <c r="O60" s="1">
        <v>9</v>
      </c>
      <c r="P60" s="1">
        <v>138</v>
      </c>
      <c r="Q60" s="1">
        <v>55</v>
      </c>
    </row>
    <row r="61" spans="1:17" x14ac:dyDescent="0.2">
      <c r="A61" t="s">
        <v>389</v>
      </c>
      <c r="B61" t="s">
        <v>390</v>
      </c>
      <c r="C61" t="s">
        <v>240</v>
      </c>
      <c r="D61" s="1">
        <v>774</v>
      </c>
      <c r="E61" s="1">
        <v>116</v>
      </c>
      <c r="F61" s="1">
        <v>490</v>
      </c>
      <c r="G61" s="1">
        <v>92</v>
      </c>
      <c r="H61" s="1">
        <v>490</v>
      </c>
      <c r="I61" s="1">
        <v>92</v>
      </c>
      <c r="J61" s="1">
        <v>415</v>
      </c>
      <c r="K61" s="1">
        <v>89</v>
      </c>
      <c r="L61" s="1">
        <v>75</v>
      </c>
      <c r="M61" s="1">
        <v>39</v>
      </c>
      <c r="N61" s="1">
        <v>0</v>
      </c>
      <c r="O61" s="1">
        <v>9</v>
      </c>
      <c r="P61" s="1">
        <v>284</v>
      </c>
      <c r="Q61" s="1">
        <v>56</v>
      </c>
    </row>
    <row r="62" spans="1:17" x14ac:dyDescent="0.2">
      <c r="A62" t="s">
        <v>391</v>
      </c>
      <c r="B62" t="s">
        <v>392</v>
      </c>
      <c r="C62" t="s">
        <v>241</v>
      </c>
      <c r="D62" s="1">
        <v>486</v>
      </c>
      <c r="E62" s="1">
        <v>62</v>
      </c>
      <c r="F62" s="1">
        <v>278</v>
      </c>
      <c r="G62" s="1">
        <v>51</v>
      </c>
      <c r="H62" s="1">
        <v>278</v>
      </c>
      <c r="I62" s="1">
        <v>51</v>
      </c>
      <c r="J62" s="1">
        <v>261</v>
      </c>
      <c r="K62" s="1">
        <v>49</v>
      </c>
      <c r="L62" s="1">
        <v>17</v>
      </c>
      <c r="M62" s="1">
        <v>15</v>
      </c>
      <c r="N62" s="1">
        <v>0</v>
      </c>
      <c r="O62" s="1">
        <v>9</v>
      </c>
      <c r="P62" s="1">
        <v>208</v>
      </c>
      <c r="Q62" s="1">
        <v>40</v>
      </c>
    </row>
    <row r="63" spans="1:17" x14ac:dyDescent="0.2">
      <c r="A63" t="s">
        <v>393</v>
      </c>
      <c r="B63" t="s">
        <v>394</v>
      </c>
      <c r="C63" t="s">
        <v>242</v>
      </c>
      <c r="D63" s="1">
        <v>26</v>
      </c>
      <c r="E63" s="1">
        <v>27</v>
      </c>
      <c r="F63" s="1">
        <v>12</v>
      </c>
      <c r="G63" s="1">
        <v>18</v>
      </c>
      <c r="H63" s="1">
        <v>12</v>
      </c>
      <c r="I63" s="1">
        <v>18</v>
      </c>
      <c r="J63" s="1">
        <v>12</v>
      </c>
      <c r="K63" s="1">
        <v>18</v>
      </c>
      <c r="L63" s="1">
        <v>0</v>
      </c>
      <c r="M63" s="1">
        <v>9</v>
      </c>
      <c r="N63" s="1">
        <v>0</v>
      </c>
      <c r="O63" s="1">
        <v>9</v>
      </c>
      <c r="P63" s="1">
        <v>14</v>
      </c>
      <c r="Q63" s="1">
        <v>13</v>
      </c>
    </row>
    <row r="64" spans="1:17" x14ac:dyDescent="0.2">
      <c r="A64" t="s">
        <v>395</v>
      </c>
      <c r="B64" t="s">
        <v>396</v>
      </c>
      <c r="C64" t="s">
        <v>243</v>
      </c>
      <c r="D64" s="1">
        <v>3655</v>
      </c>
      <c r="E64" s="1">
        <v>158</v>
      </c>
      <c r="F64" s="1">
        <v>2221</v>
      </c>
      <c r="G64" s="1">
        <v>154</v>
      </c>
      <c r="H64" s="1">
        <v>2216</v>
      </c>
      <c r="I64" s="1">
        <v>155</v>
      </c>
      <c r="J64" s="1">
        <v>2118</v>
      </c>
      <c r="K64" s="1">
        <v>145</v>
      </c>
      <c r="L64" s="1">
        <v>98</v>
      </c>
      <c r="M64" s="1">
        <v>44</v>
      </c>
      <c r="N64" s="1">
        <v>5</v>
      </c>
      <c r="O64" s="1">
        <v>7</v>
      </c>
      <c r="P64" s="1">
        <v>1434</v>
      </c>
      <c r="Q64" s="1">
        <v>120</v>
      </c>
    </row>
    <row r="65" spans="1:17" x14ac:dyDescent="0.2">
      <c r="A65" t="s">
        <v>397</v>
      </c>
      <c r="B65" t="s">
        <v>398</v>
      </c>
      <c r="C65" t="s">
        <v>244</v>
      </c>
      <c r="D65" s="1">
        <v>28</v>
      </c>
      <c r="E65" s="1">
        <v>20</v>
      </c>
      <c r="F65" s="1">
        <v>18</v>
      </c>
      <c r="G65" s="1">
        <v>13</v>
      </c>
      <c r="H65" s="1">
        <v>18</v>
      </c>
      <c r="I65" s="1">
        <v>13</v>
      </c>
      <c r="J65" s="1">
        <v>18</v>
      </c>
      <c r="K65" s="1">
        <v>13</v>
      </c>
      <c r="L65" s="1">
        <v>0</v>
      </c>
      <c r="M65" s="1">
        <v>9</v>
      </c>
      <c r="N65" s="1">
        <v>0</v>
      </c>
      <c r="O65" s="1">
        <v>9</v>
      </c>
      <c r="P65" s="1">
        <v>10</v>
      </c>
      <c r="Q65" s="1">
        <v>15</v>
      </c>
    </row>
    <row r="66" spans="1:17" x14ac:dyDescent="0.2">
      <c r="A66" t="s">
        <v>399</v>
      </c>
      <c r="B66" t="s">
        <v>400</v>
      </c>
      <c r="C66" t="s">
        <v>245</v>
      </c>
      <c r="D66" s="1">
        <v>58</v>
      </c>
      <c r="E66" s="1">
        <v>15</v>
      </c>
      <c r="F66" s="1">
        <v>50</v>
      </c>
      <c r="G66" s="1">
        <v>19</v>
      </c>
      <c r="H66" s="1">
        <v>50</v>
      </c>
      <c r="I66" s="1">
        <v>19</v>
      </c>
      <c r="J66" s="1">
        <v>50</v>
      </c>
      <c r="K66" s="1">
        <v>19</v>
      </c>
      <c r="L66" s="1">
        <v>0</v>
      </c>
      <c r="M66" s="1">
        <v>9</v>
      </c>
      <c r="N66" s="1">
        <v>0</v>
      </c>
      <c r="O66" s="1">
        <v>9</v>
      </c>
      <c r="P66" s="1">
        <v>8</v>
      </c>
      <c r="Q66" s="1">
        <v>10</v>
      </c>
    </row>
    <row r="67" spans="1:17" x14ac:dyDescent="0.2">
      <c r="A67" t="s">
        <v>401</v>
      </c>
      <c r="B67" t="s">
        <v>402</v>
      </c>
      <c r="C67" t="s">
        <v>246</v>
      </c>
      <c r="D67" s="1">
        <v>81</v>
      </c>
      <c r="E67" s="1">
        <v>26</v>
      </c>
      <c r="F67" s="1">
        <v>51</v>
      </c>
      <c r="G67" s="1">
        <v>22</v>
      </c>
      <c r="H67" s="1">
        <v>51</v>
      </c>
      <c r="I67" s="1">
        <v>22</v>
      </c>
      <c r="J67" s="1">
        <v>51</v>
      </c>
      <c r="K67" s="1">
        <v>22</v>
      </c>
      <c r="L67" s="1">
        <v>0</v>
      </c>
      <c r="M67" s="1">
        <v>9</v>
      </c>
      <c r="N67" s="1">
        <v>0</v>
      </c>
      <c r="O67" s="1">
        <v>9</v>
      </c>
      <c r="P67" s="1">
        <v>30</v>
      </c>
      <c r="Q67" s="1">
        <v>17</v>
      </c>
    </row>
    <row r="68" spans="1:17" x14ac:dyDescent="0.2">
      <c r="A68" t="s">
        <v>403</v>
      </c>
      <c r="B68" t="s">
        <v>404</v>
      </c>
      <c r="C68" t="s">
        <v>247</v>
      </c>
      <c r="D68" s="1">
        <v>2644</v>
      </c>
      <c r="E68" s="1">
        <v>72</v>
      </c>
      <c r="F68" s="1">
        <v>1208</v>
      </c>
      <c r="G68" s="1">
        <v>92</v>
      </c>
      <c r="H68" s="1">
        <v>1202</v>
      </c>
      <c r="I68" s="1">
        <v>93</v>
      </c>
      <c r="J68" s="1">
        <v>1100</v>
      </c>
      <c r="K68" s="1">
        <v>79</v>
      </c>
      <c r="L68" s="1">
        <v>102</v>
      </c>
      <c r="M68" s="1">
        <v>41</v>
      </c>
      <c r="N68" s="1">
        <v>6</v>
      </c>
      <c r="O68" s="1">
        <v>8</v>
      </c>
      <c r="P68" s="1">
        <v>1436</v>
      </c>
      <c r="Q68" s="1">
        <v>77</v>
      </c>
    </row>
    <row r="69" spans="1:17" x14ac:dyDescent="0.2">
      <c r="A69" t="s">
        <v>405</v>
      </c>
      <c r="B69" t="s">
        <v>406</v>
      </c>
      <c r="C69" t="s">
        <v>248</v>
      </c>
      <c r="D69" s="1">
        <v>83</v>
      </c>
      <c r="E69" s="1">
        <v>29</v>
      </c>
      <c r="F69" s="1">
        <v>39</v>
      </c>
      <c r="G69" s="1">
        <v>24</v>
      </c>
      <c r="H69" s="1">
        <v>39</v>
      </c>
      <c r="I69" s="1">
        <v>24</v>
      </c>
      <c r="J69" s="1">
        <v>39</v>
      </c>
      <c r="K69" s="1">
        <v>24</v>
      </c>
      <c r="L69" s="1">
        <v>0</v>
      </c>
      <c r="M69" s="1">
        <v>9</v>
      </c>
      <c r="N69" s="1">
        <v>0</v>
      </c>
      <c r="O69" s="1">
        <v>9</v>
      </c>
      <c r="P69" s="1">
        <v>44</v>
      </c>
      <c r="Q69" s="1">
        <v>16</v>
      </c>
    </row>
    <row r="70" spans="1:17" x14ac:dyDescent="0.2">
      <c r="A70" t="s">
        <v>407</v>
      </c>
      <c r="B70" t="s">
        <v>408</v>
      </c>
      <c r="C70" t="s">
        <v>249</v>
      </c>
      <c r="D70" s="1">
        <v>0</v>
      </c>
      <c r="E70" s="1">
        <v>9</v>
      </c>
      <c r="F70" s="1">
        <v>0</v>
      </c>
      <c r="G70" s="1">
        <v>9</v>
      </c>
      <c r="H70" s="1">
        <v>0</v>
      </c>
      <c r="I70" s="1">
        <v>9</v>
      </c>
      <c r="J70" s="1">
        <v>0</v>
      </c>
      <c r="K70" s="1">
        <v>9</v>
      </c>
      <c r="L70" s="1">
        <v>0</v>
      </c>
      <c r="M70" s="1">
        <v>9</v>
      </c>
      <c r="N70" s="1">
        <v>0</v>
      </c>
      <c r="O70" s="1">
        <v>9</v>
      </c>
      <c r="P70" s="1">
        <v>0</v>
      </c>
      <c r="Q70" s="1">
        <v>9</v>
      </c>
    </row>
    <row r="71" spans="1:17" x14ac:dyDescent="0.2">
      <c r="A71" t="s">
        <v>409</v>
      </c>
      <c r="B71" t="s">
        <v>410</v>
      </c>
      <c r="C71" t="s">
        <v>250</v>
      </c>
      <c r="D71" s="1">
        <v>0</v>
      </c>
      <c r="E71" s="1">
        <v>9</v>
      </c>
      <c r="F71" s="1">
        <v>0</v>
      </c>
      <c r="G71" s="1">
        <v>9</v>
      </c>
      <c r="H71" s="1">
        <v>0</v>
      </c>
      <c r="I71" s="1">
        <v>9</v>
      </c>
      <c r="J71" s="1">
        <v>0</v>
      </c>
      <c r="K71" s="1">
        <v>9</v>
      </c>
      <c r="L71" s="1">
        <v>0</v>
      </c>
      <c r="M71" s="1">
        <v>9</v>
      </c>
      <c r="N71" s="1">
        <v>0</v>
      </c>
      <c r="O71" s="1">
        <v>9</v>
      </c>
      <c r="P71" s="1">
        <v>0</v>
      </c>
      <c r="Q71" s="1">
        <v>9</v>
      </c>
    </row>
    <row r="72" spans="1:17" x14ac:dyDescent="0.2">
      <c r="A72" t="s">
        <v>411</v>
      </c>
      <c r="B72" t="s">
        <v>412</v>
      </c>
      <c r="C72" t="s">
        <v>251</v>
      </c>
      <c r="D72" s="1">
        <v>2967</v>
      </c>
      <c r="E72" s="1">
        <v>38</v>
      </c>
      <c r="F72" s="1">
        <v>1600</v>
      </c>
      <c r="G72" s="1">
        <v>86</v>
      </c>
      <c r="H72" s="1">
        <v>1596</v>
      </c>
      <c r="I72" s="1">
        <v>86</v>
      </c>
      <c r="J72" s="1">
        <v>1340</v>
      </c>
      <c r="K72" s="1">
        <v>79</v>
      </c>
      <c r="L72" s="1">
        <v>256</v>
      </c>
      <c r="M72" s="1">
        <v>47</v>
      </c>
      <c r="N72" s="1">
        <v>4</v>
      </c>
      <c r="O72" s="1">
        <v>5</v>
      </c>
      <c r="P72" s="1">
        <v>1367</v>
      </c>
      <c r="Q72" s="1">
        <v>90</v>
      </c>
    </row>
    <row r="73" spans="1:17" x14ac:dyDescent="0.2">
      <c r="A73" t="s">
        <v>413</v>
      </c>
      <c r="B73" t="s">
        <v>414</v>
      </c>
      <c r="C73" t="s">
        <v>252</v>
      </c>
      <c r="D73" s="1">
        <v>0</v>
      </c>
      <c r="E73" s="1">
        <v>9</v>
      </c>
      <c r="F73" s="1">
        <v>0</v>
      </c>
      <c r="G73" s="1">
        <v>9</v>
      </c>
      <c r="H73" s="1">
        <v>0</v>
      </c>
      <c r="I73" s="1">
        <v>9</v>
      </c>
      <c r="J73" s="1">
        <v>0</v>
      </c>
      <c r="K73" s="1">
        <v>9</v>
      </c>
      <c r="L73" s="1">
        <v>0</v>
      </c>
      <c r="M73" s="1">
        <v>9</v>
      </c>
      <c r="N73" s="1">
        <v>0</v>
      </c>
      <c r="O73" s="1">
        <v>9</v>
      </c>
      <c r="P73" s="1">
        <v>0</v>
      </c>
      <c r="Q73" s="1">
        <v>9</v>
      </c>
    </row>
    <row r="74" spans="1:17" x14ac:dyDescent="0.2">
      <c r="A74" t="s">
        <v>415</v>
      </c>
      <c r="B74" t="s">
        <v>416</v>
      </c>
      <c r="C74" t="s">
        <v>253</v>
      </c>
      <c r="D74" s="1">
        <v>0</v>
      </c>
      <c r="E74" s="1">
        <v>9</v>
      </c>
      <c r="F74" s="1">
        <v>0</v>
      </c>
      <c r="G74" s="1">
        <v>9</v>
      </c>
      <c r="H74" s="1">
        <v>0</v>
      </c>
      <c r="I74" s="1">
        <v>9</v>
      </c>
      <c r="J74" s="1">
        <v>0</v>
      </c>
      <c r="K74" s="1">
        <v>9</v>
      </c>
      <c r="L74" s="1">
        <v>0</v>
      </c>
      <c r="M74" s="1">
        <v>9</v>
      </c>
      <c r="N74" s="1">
        <v>0</v>
      </c>
      <c r="O74" s="1">
        <v>9</v>
      </c>
      <c r="P74" s="1">
        <v>0</v>
      </c>
      <c r="Q74" s="1">
        <v>9</v>
      </c>
    </row>
    <row r="75" spans="1:17" x14ac:dyDescent="0.2">
      <c r="A75" t="s">
        <v>417</v>
      </c>
      <c r="B75" t="s">
        <v>418</v>
      </c>
      <c r="C75" t="s">
        <v>254</v>
      </c>
      <c r="D75" s="1">
        <v>0</v>
      </c>
      <c r="E75" s="1">
        <v>9</v>
      </c>
      <c r="F75" s="1">
        <v>0</v>
      </c>
      <c r="G75" s="1">
        <v>9</v>
      </c>
      <c r="H75" s="1">
        <v>0</v>
      </c>
      <c r="I75" s="1">
        <v>9</v>
      </c>
      <c r="J75" s="1">
        <v>0</v>
      </c>
      <c r="K75" s="1">
        <v>9</v>
      </c>
      <c r="L75" s="1">
        <v>0</v>
      </c>
      <c r="M75" s="1">
        <v>9</v>
      </c>
      <c r="N75" s="1">
        <v>0</v>
      </c>
      <c r="O75" s="1">
        <v>9</v>
      </c>
      <c r="P75" s="1">
        <v>0</v>
      </c>
      <c r="Q75" s="1">
        <v>9</v>
      </c>
    </row>
    <row r="76" spans="1:17" x14ac:dyDescent="0.2">
      <c r="A76" t="s">
        <v>419</v>
      </c>
      <c r="B76" t="s">
        <v>420</v>
      </c>
      <c r="C76" t="s">
        <v>255</v>
      </c>
      <c r="D76" s="1">
        <v>0</v>
      </c>
      <c r="E76" s="1">
        <v>9</v>
      </c>
      <c r="F76" s="1">
        <v>0</v>
      </c>
      <c r="G76" s="1">
        <v>9</v>
      </c>
      <c r="H76" s="1">
        <v>0</v>
      </c>
      <c r="I76" s="1">
        <v>9</v>
      </c>
      <c r="J76" s="1">
        <v>0</v>
      </c>
      <c r="K76" s="1">
        <v>9</v>
      </c>
      <c r="L76" s="1">
        <v>0</v>
      </c>
      <c r="M76" s="1">
        <v>9</v>
      </c>
      <c r="N76" s="1">
        <v>0</v>
      </c>
      <c r="O76" s="1">
        <v>9</v>
      </c>
      <c r="P76" s="1">
        <v>0</v>
      </c>
      <c r="Q76" s="1">
        <v>9</v>
      </c>
    </row>
    <row r="77" spans="1:17" x14ac:dyDescent="0.2">
      <c r="A77" t="s">
        <v>421</v>
      </c>
      <c r="B77" t="s">
        <v>422</v>
      </c>
      <c r="C77" t="s">
        <v>256</v>
      </c>
      <c r="D77" s="1">
        <v>0</v>
      </c>
      <c r="E77" s="1">
        <v>9</v>
      </c>
      <c r="F77" s="1">
        <v>0</v>
      </c>
      <c r="G77" s="1">
        <v>9</v>
      </c>
      <c r="H77" s="1">
        <v>0</v>
      </c>
      <c r="I77" s="1">
        <v>9</v>
      </c>
      <c r="J77" s="1">
        <v>0</v>
      </c>
      <c r="K77" s="1">
        <v>9</v>
      </c>
      <c r="L77" s="1">
        <v>0</v>
      </c>
      <c r="M77" s="1">
        <v>9</v>
      </c>
      <c r="N77" s="1">
        <v>0</v>
      </c>
      <c r="O77" s="1">
        <v>9</v>
      </c>
      <c r="P77" s="1">
        <v>0</v>
      </c>
      <c r="Q77" s="1">
        <v>9</v>
      </c>
    </row>
    <row r="78" spans="1:17" x14ac:dyDescent="0.2">
      <c r="A78" t="s">
        <v>423</v>
      </c>
      <c r="B78" t="s">
        <v>424</v>
      </c>
      <c r="C78" t="s">
        <v>257</v>
      </c>
      <c r="D78" s="1">
        <v>0</v>
      </c>
      <c r="E78" s="1">
        <v>9</v>
      </c>
      <c r="F78" s="1">
        <v>0</v>
      </c>
      <c r="G78" s="1">
        <v>9</v>
      </c>
      <c r="H78" s="1">
        <v>0</v>
      </c>
      <c r="I78" s="1">
        <v>9</v>
      </c>
      <c r="J78" s="1">
        <v>0</v>
      </c>
      <c r="K78" s="1">
        <v>9</v>
      </c>
      <c r="L78" s="1">
        <v>0</v>
      </c>
      <c r="M78" s="1">
        <v>9</v>
      </c>
      <c r="N78" s="1">
        <v>0</v>
      </c>
      <c r="O78" s="1">
        <v>9</v>
      </c>
      <c r="P78" s="1">
        <v>0</v>
      </c>
      <c r="Q78" s="1">
        <v>9</v>
      </c>
    </row>
    <row r="79" spans="1:17" x14ac:dyDescent="0.2">
      <c r="A79" t="s">
        <v>425</v>
      </c>
      <c r="B79" t="s">
        <v>426</v>
      </c>
      <c r="C79" t="s">
        <v>258</v>
      </c>
      <c r="D79" s="1">
        <v>6163</v>
      </c>
      <c r="E79" s="1">
        <v>174</v>
      </c>
      <c r="F79" s="1">
        <v>3315</v>
      </c>
      <c r="G79" s="1">
        <v>233</v>
      </c>
      <c r="H79" s="1">
        <v>3315</v>
      </c>
      <c r="I79" s="1">
        <v>233</v>
      </c>
      <c r="J79" s="1">
        <v>2996</v>
      </c>
      <c r="K79" s="1">
        <v>246</v>
      </c>
      <c r="L79" s="1">
        <v>319</v>
      </c>
      <c r="M79" s="1">
        <v>117</v>
      </c>
      <c r="N79" s="1">
        <v>0</v>
      </c>
      <c r="O79" s="1">
        <v>13</v>
      </c>
      <c r="P79" s="1">
        <v>2848</v>
      </c>
      <c r="Q79" s="1">
        <v>245</v>
      </c>
    </row>
    <row r="80" spans="1:17" x14ac:dyDescent="0.2">
      <c r="A80" t="s">
        <v>427</v>
      </c>
      <c r="B80" t="s">
        <v>428</v>
      </c>
      <c r="C80" t="s">
        <v>259</v>
      </c>
      <c r="D80" s="1">
        <v>0</v>
      </c>
      <c r="E80" s="1">
        <v>9</v>
      </c>
      <c r="F80" s="1">
        <v>0</v>
      </c>
      <c r="G80" s="1">
        <v>9</v>
      </c>
      <c r="H80" s="1">
        <v>0</v>
      </c>
      <c r="I80" s="1">
        <v>9</v>
      </c>
      <c r="J80" s="1">
        <v>0</v>
      </c>
      <c r="K80" s="1">
        <v>9</v>
      </c>
      <c r="L80" s="1">
        <v>0</v>
      </c>
      <c r="M80" s="1">
        <v>9</v>
      </c>
      <c r="N80" s="1">
        <v>0</v>
      </c>
      <c r="O80" s="1">
        <v>9</v>
      </c>
      <c r="P80" s="1">
        <v>0</v>
      </c>
      <c r="Q80" s="1">
        <v>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opLeftCell="A25" workbookViewId="0">
      <selection activeCell="F5" sqref="F5"/>
    </sheetView>
  </sheetViews>
  <sheetFormatPr defaultRowHeight="12.75" x14ac:dyDescent="0.2"/>
  <cols>
    <col min="1" max="1" width="80.42578125" customWidth="1"/>
    <col min="2" max="2" width="15.7109375" style="56" customWidth="1"/>
    <col min="3" max="3" width="15.7109375" customWidth="1"/>
    <col min="4" max="4" width="15.7109375" style="56" customWidth="1"/>
    <col min="5" max="5" width="15.7109375" customWidth="1"/>
    <col min="6" max="6" width="15.7109375" style="56" customWidth="1"/>
    <col min="7" max="7" width="15.7109375" customWidth="1"/>
  </cols>
  <sheetData>
    <row r="1" spans="1:7" ht="15" x14ac:dyDescent="0.25">
      <c r="A1" s="15" t="s">
        <v>260</v>
      </c>
      <c r="D1" s="57"/>
      <c r="E1" s="58"/>
      <c r="F1" s="57"/>
    </row>
    <row r="2" spans="1:7" ht="15" x14ac:dyDescent="0.25">
      <c r="A2" s="15" t="s">
        <v>261</v>
      </c>
      <c r="B2" s="59">
        <v>8</v>
      </c>
      <c r="C2" s="33"/>
      <c r="D2" s="59">
        <v>10</v>
      </c>
      <c r="E2" s="33"/>
      <c r="F2" s="59">
        <v>6</v>
      </c>
    </row>
    <row r="3" spans="1:7" ht="15" x14ac:dyDescent="0.25">
      <c r="B3" s="94" t="s">
        <v>262</v>
      </c>
      <c r="C3" s="95"/>
      <c r="D3" s="94" t="s">
        <v>263</v>
      </c>
      <c r="E3" s="95"/>
      <c r="F3" s="94" t="s">
        <v>264</v>
      </c>
      <c r="G3" s="95"/>
    </row>
    <row r="4" spans="1:7" ht="14.25" x14ac:dyDescent="0.2">
      <c r="B4" s="60" t="s">
        <v>265</v>
      </c>
      <c r="C4" s="61" t="s">
        <v>266</v>
      </c>
      <c r="D4" s="60" t="s">
        <v>265</v>
      </c>
      <c r="E4" s="61" t="s">
        <v>266</v>
      </c>
      <c r="F4" s="60" t="s">
        <v>267</v>
      </c>
      <c r="G4" s="61" t="s">
        <v>266</v>
      </c>
    </row>
    <row r="5" spans="1:7" x14ac:dyDescent="0.2">
      <c r="A5" t="s">
        <v>239</v>
      </c>
      <c r="B5" s="56">
        <f>VLOOKUP($A5,'Reservation data'!$C$7:$Q$80,8,FALSE)</f>
        <v>145</v>
      </c>
      <c r="C5" s="62">
        <f>TRUNC(B5/B6,6)</f>
        <v>6.9046999999999997E-2</v>
      </c>
      <c r="D5" s="56">
        <f>VLOOKUP($A5,'Reservation data'!$C$7:$Q$80,10,FALSE)</f>
        <v>14</v>
      </c>
      <c r="E5" s="62">
        <f>TRUNC(D5/D6,6)</f>
        <v>0.19178000000000001</v>
      </c>
      <c r="F5" s="56">
        <f>VLOOKUP($A5,'Reservation data'!$C$7:$Q$80,6,FALSE)</f>
        <v>159</v>
      </c>
      <c r="G5" s="62">
        <f>TRUNC(F5/F6,6)</f>
        <v>7.3169999999999999E-2</v>
      </c>
    </row>
    <row r="6" spans="1:7" x14ac:dyDescent="0.2">
      <c r="A6" t="s">
        <v>198</v>
      </c>
      <c r="B6" s="56">
        <f>VLOOKUP($A6,'Reservation data'!$C$7:$Q$80,8,FALSE)</f>
        <v>2100</v>
      </c>
      <c r="D6" s="56">
        <f>VLOOKUP($A6,'Reservation data'!$C$7:$Q$80,10,FALSE)</f>
        <v>73</v>
      </c>
      <c r="F6" s="56">
        <f>VLOOKUP($A6,'Reservation data'!$C$7:$Q$80,6,FALSE)</f>
        <v>2173</v>
      </c>
    </row>
    <row r="7" spans="1:7" x14ac:dyDescent="0.2">
      <c r="A7" t="s">
        <v>240</v>
      </c>
      <c r="B7" s="56">
        <f>VLOOKUP($A7,'Reservation data'!$C$7:$Q$80,8,FALSE)</f>
        <v>415</v>
      </c>
      <c r="C7" s="62">
        <f>TRUNC(B7/B8,6)</f>
        <v>6.4913999999999999E-2</v>
      </c>
      <c r="D7" s="56">
        <f>VLOOKUP($A7,'Reservation data'!$C$7:$Q$80,10,FALSE)</f>
        <v>75</v>
      </c>
      <c r="E7" s="62">
        <f>TRUNC(D7/D8,6)</f>
        <v>0.30241899999999999</v>
      </c>
      <c r="F7" s="56">
        <f>VLOOKUP($A7,'Reservation data'!$C$7:$Q$80,6,FALSE)</f>
        <v>490</v>
      </c>
      <c r="G7" s="62">
        <f>TRUNC(F7/F8,6)</f>
        <v>7.3784000000000002E-2</v>
      </c>
    </row>
    <row r="8" spans="1:7" x14ac:dyDescent="0.2">
      <c r="A8" t="s">
        <v>212</v>
      </c>
      <c r="B8" s="56">
        <f>VLOOKUP($A8,'Reservation data'!$C$7:$Q$80,8,FALSE)</f>
        <v>6393</v>
      </c>
      <c r="D8" s="56">
        <f>VLOOKUP($A8,'Reservation data'!$C$7:$Q$80,10,FALSE)</f>
        <v>248</v>
      </c>
      <c r="F8" s="56">
        <f>VLOOKUP($A8,'Reservation data'!$C$7:$Q$80,6,FALSE)</f>
        <v>6641</v>
      </c>
    </row>
    <row r="9" spans="1:7" x14ac:dyDescent="0.2">
      <c r="A9" t="s">
        <v>241</v>
      </c>
      <c r="B9" s="56">
        <f>VLOOKUP($A9,'Reservation data'!$C$7:$Q$80,8,FALSE)</f>
        <v>261</v>
      </c>
      <c r="C9" s="62">
        <f>TRUNC(B9/B10,6)</f>
        <v>5.7424999999999997E-2</v>
      </c>
      <c r="D9" s="56">
        <f>VLOOKUP($A9,'Reservation data'!$C$7:$Q$80,10,FALSE)</f>
        <v>17</v>
      </c>
      <c r="E9" s="62">
        <f>TRUNC(D9/D10,6)</f>
        <v>0.265625</v>
      </c>
      <c r="F9" s="56">
        <f>VLOOKUP($A9,'Reservation data'!$C$7:$Q$80,6,FALSE)</f>
        <v>278</v>
      </c>
      <c r="G9" s="62">
        <f>TRUNC(F9/F10,6)</f>
        <v>6.0316000000000002E-2</v>
      </c>
    </row>
    <row r="10" spans="1:7" x14ac:dyDescent="0.2">
      <c r="A10" t="s">
        <v>213</v>
      </c>
      <c r="B10" s="56">
        <f>VLOOKUP($A10,'Reservation data'!$C$7:$Q$80,8,FALSE)</f>
        <v>4545</v>
      </c>
      <c r="D10" s="56">
        <f>VLOOKUP($A10,'Reservation data'!$C$7:$Q$80,10,FALSE)</f>
        <v>64</v>
      </c>
      <c r="F10" s="56">
        <f>VLOOKUP($A10,'Reservation data'!$C$7:$Q$80,6,FALSE)</f>
        <v>4609</v>
      </c>
    </row>
    <row r="11" spans="1:7" x14ac:dyDescent="0.2">
      <c r="A11" t="s">
        <v>242</v>
      </c>
      <c r="B11" s="56">
        <f>VLOOKUP($A11,'Reservation data'!$C$7:$Q$80,8,FALSE)</f>
        <v>12</v>
      </c>
      <c r="C11" s="62">
        <f>TRUNC(B11/B12,6)</f>
        <v>2.7290000000000001E-3</v>
      </c>
      <c r="D11" s="56">
        <f>VLOOKUP($A11,'Reservation data'!$C$7:$Q$80,10,FALSE)</f>
        <v>0</v>
      </c>
      <c r="E11" s="62">
        <f>TRUNC(D11/D12,6)</f>
        <v>0</v>
      </c>
      <c r="F11" s="56">
        <f>VLOOKUP($A11,'Reservation data'!$C$7:$Q$80,6,FALSE)</f>
        <v>12</v>
      </c>
      <c r="G11" s="62">
        <f>TRUNC(F11/F12,6)</f>
        <v>2.7030000000000001E-3</v>
      </c>
    </row>
    <row r="12" spans="1:7" x14ac:dyDescent="0.2">
      <c r="A12" t="s">
        <v>214</v>
      </c>
      <c r="B12" s="56">
        <f>VLOOKUP($A12,'Reservation data'!$C$7:$Q$80,8,FALSE)</f>
        <v>4397</v>
      </c>
      <c r="D12" s="56">
        <f>VLOOKUP($A12,'Reservation data'!$C$7:$Q$80,10,FALSE)</f>
        <v>41</v>
      </c>
      <c r="F12" s="56">
        <f>VLOOKUP($A12,'Reservation data'!$C$7:$Q$80,6,FALSE)</f>
        <v>4438</v>
      </c>
    </row>
    <row r="13" spans="1:7" x14ac:dyDescent="0.2">
      <c r="A13" t="s">
        <v>243</v>
      </c>
      <c r="B13" s="56">
        <f>VLOOKUP($A13,'Reservation data'!$C$7:$Q$80,8,FALSE)</f>
        <v>2118</v>
      </c>
      <c r="C13" s="62">
        <f>TRUNC(B13/B14,6)</f>
        <v>0.44815899999999997</v>
      </c>
      <c r="D13" s="56">
        <f>VLOOKUP($A13,'Reservation data'!$C$7:$Q$80,10,FALSE)</f>
        <v>98</v>
      </c>
      <c r="E13" s="62">
        <f>TRUNC(D13/D14,6)</f>
        <v>0.48039199999999999</v>
      </c>
      <c r="F13" s="56">
        <f>VLOOKUP($A13,'Reservation data'!$C$7:$Q$80,6,FALSE)</f>
        <v>2216</v>
      </c>
      <c r="G13" s="62">
        <f>TRUNC(F13/F14,6)</f>
        <v>0.449492</v>
      </c>
    </row>
    <row r="14" spans="1:7" x14ac:dyDescent="0.2">
      <c r="A14" t="s">
        <v>216</v>
      </c>
      <c r="B14" s="56">
        <f>VLOOKUP($A14,'Reservation data'!$C$7:$Q$80,8,FALSE)</f>
        <v>4726</v>
      </c>
      <c r="D14" s="56">
        <f>VLOOKUP($A14,'Reservation data'!$C$7:$Q$80,10,FALSE)</f>
        <v>204</v>
      </c>
      <c r="F14" s="56">
        <f>VLOOKUP($A14,'Reservation data'!$C$7:$Q$80,6,FALSE)</f>
        <v>4930</v>
      </c>
    </row>
    <row r="15" spans="1:7" x14ac:dyDescent="0.2">
      <c r="A15" t="s">
        <v>244</v>
      </c>
      <c r="B15" s="56">
        <f>VLOOKUP($A15,'Reservation data'!$C$7:$Q$80,8,FALSE)</f>
        <v>18</v>
      </c>
      <c r="C15" s="62">
        <f>TRUNC(B15/B16,6)</f>
        <v>5.0299999999999997E-4</v>
      </c>
      <c r="D15" s="56">
        <f>VLOOKUP($A15,'Reservation data'!$C$7:$Q$80,10,FALSE)</f>
        <v>0</v>
      </c>
      <c r="E15" s="62">
        <f>TRUNC(D15/D16,6)</f>
        <v>0</v>
      </c>
      <c r="F15" s="56">
        <f>VLOOKUP($A15,'Reservation data'!$C$7:$Q$80,6,FALSE)</f>
        <v>18</v>
      </c>
      <c r="G15" s="62">
        <f>TRUNC(F15/F16,6)</f>
        <v>4.8799999999999999E-4</v>
      </c>
    </row>
    <row r="16" spans="1:7" x14ac:dyDescent="0.2">
      <c r="A16" t="s">
        <v>236</v>
      </c>
      <c r="B16" s="56">
        <f>VLOOKUP($A16,'Reservation data'!$C$7:$Q$80,8,FALSE)</f>
        <v>35738</v>
      </c>
      <c r="D16" s="56">
        <f>VLOOKUP($A16,'Reservation data'!$C$7:$Q$80,10,FALSE)</f>
        <v>1080</v>
      </c>
      <c r="F16" s="56">
        <f>VLOOKUP($A16,'Reservation data'!$C$7:$Q$80,6,FALSE)</f>
        <v>36818</v>
      </c>
    </row>
    <row r="17" spans="1:7" x14ac:dyDescent="0.2">
      <c r="B17"/>
      <c r="D17"/>
      <c r="F17"/>
    </row>
    <row r="18" spans="1:7" x14ac:dyDescent="0.2">
      <c r="A18" t="s">
        <v>245</v>
      </c>
      <c r="B18" s="56">
        <f>VLOOKUP($A18,'Reservation data'!$C$7:$Q$80,8,FALSE)</f>
        <v>50</v>
      </c>
      <c r="C18" s="62">
        <f>TRUNC(B18/B19,6)</f>
        <v>5.7949999999999998E-3</v>
      </c>
      <c r="D18" s="56">
        <f>VLOOKUP($A18,'Reservation data'!$C$7:$Q$80,10,FALSE)</f>
        <v>0</v>
      </c>
      <c r="E18" s="62">
        <f>TRUNC(D18/D19,6)</f>
        <v>0</v>
      </c>
      <c r="F18" s="56">
        <f>VLOOKUP($A18,'Reservation data'!$C$7:$Q$80,6,FALSE)</f>
        <v>50</v>
      </c>
      <c r="G18" s="62">
        <f>TRUNC(F18/F19,6)</f>
        <v>5.6189999999999999E-3</v>
      </c>
    </row>
    <row r="19" spans="1:7" x14ac:dyDescent="0.2">
      <c r="A19" t="s">
        <v>224</v>
      </c>
      <c r="B19" s="56">
        <f>VLOOKUP($A19,'Reservation data'!$C$7:$Q$80,8,FALSE)</f>
        <v>8628</v>
      </c>
      <c r="D19" s="56">
        <f>VLOOKUP($A19,'Reservation data'!$C$7:$Q$80,10,FALSE)</f>
        <v>269</v>
      </c>
      <c r="F19" s="56">
        <f>VLOOKUP($A19,'Reservation data'!$C$7:$Q$80,6,FALSE)</f>
        <v>8897</v>
      </c>
    </row>
    <row r="20" spans="1:7" x14ac:dyDescent="0.2">
      <c r="A20" t="s">
        <v>246</v>
      </c>
      <c r="B20" s="56">
        <f>VLOOKUP($A20,'Reservation data'!$C$7:$Q$80,8,FALSE)</f>
        <v>51</v>
      </c>
      <c r="C20" s="62">
        <f>TRUNC(B20/B21,6)</f>
        <v>2.3709000000000001E-2</v>
      </c>
      <c r="D20" s="56">
        <f>VLOOKUP($A20,'Reservation data'!$C$7:$Q$80,10,FALSE)</f>
        <v>0</v>
      </c>
      <c r="E20" s="62">
        <f>TRUNC(D20/D21,6)</f>
        <v>0</v>
      </c>
      <c r="F20" s="56">
        <f>VLOOKUP($A20,'Reservation data'!$C$7:$Q$80,6,FALSE)</f>
        <v>51</v>
      </c>
      <c r="G20" s="62">
        <f>TRUNC(F20/F21,6)</f>
        <v>2.3404999999999999E-2</v>
      </c>
    </row>
    <row r="21" spans="1:7" x14ac:dyDescent="0.2">
      <c r="A21" t="s">
        <v>226</v>
      </c>
      <c r="B21" s="56">
        <f>VLOOKUP($A21,'Reservation data'!$C$7:$Q$80,8,FALSE)</f>
        <v>2151</v>
      </c>
      <c r="D21" s="56">
        <f>VLOOKUP($A21,'Reservation data'!$C$7:$Q$80,10,FALSE)</f>
        <v>28</v>
      </c>
      <c r="F21" s="56">
        <f>VLOOKUP($A21,'Reservation data'!$C$7:$Q$80,6,FALSE)</f>
        <v>2179</v>
      </c>
    </row>
    <row r="22" spans="1:7" x14ac:dyDescent="0.2">
      <c r="B22"/>
      <c r="D22"/>
      <c r="F22"/>
    </row>
    <row r="23" spans="1:7" x14ac:dyDescent="0.2">
      <c r="A23" t="s">
        <v>247</v>
      </c>
      <c r="B23" s="56">
        <f>VLOOKUP($A23,'Reservation data'!$C$7:$Q$80,8,FALSE)</f>
        <v>1100</v>
      </c>
      <c r="C23" s="62">
        <f>TRUNC(B23/B24,6)</f>
        <v>0.46374300000000002</v>
      </c>
      <c r="D23" s="56">
        <f>VLOOKUP($A23,'Reservation data'!$C$7:$Q$80,10,FALSE)</f>
        <v>102</v>
      </c>
      <c r="E23" s="62">
        <f>TRUNC(D23/D24,6)</f>
        <v>0.70344799999999996</v>
      </c>
      <c r="F23" s="56">
        <f>VLOOKUP($A23,'Reservation data'!$C$7:$Q$80,6,FALSE)</f>
        <v>1202</v>
      </c>
      <c r="G23" s="62">
        <f>TRUNC(F23/F24,6)</f>
        <v>0.47755199999999998</v>
      </c>
    </row>
    <row r="24" spans="1:7" x14ac:dyDescent="0.2">
      <c r="A24" t="s">
        <v>188</v>
      </c>
      <c r="B24" s="56">
        <f>VLOOKUP($A24,'Reservation data'!$C$7:$Q$80,8,FALSE)</f>
        <v>2372</v>
      </c>
      <c r="D24" s="56">
        <f>VLOOKUP($A24,'Reservation data'!$C$7:$Q$80,10,FALSE)</f>
        <v>145</v>
      </c>
      <c r="F24" s="56">
        <f>VLOOKUP($A24,'Reservation data'!$C$7:$Q$80,6,FALSE)</f>
        <v>2517</v>
      </c>
    </row>
    <row r="25" spans="1:7" x14ac:dyDescent="0.2">
      <c r="A25" t="s">
        <v>248</v>
      </c>
      <c r="B25" s="56">
        <f>VLOOKUP($A25,'Reservation data'!$C$7:$Q$80,8,FALSE)</f>
        <v>39</v>
      </c>
      <c r="C25" s="62">
        <f>TRUNC(B25/B26,6)</f>
        <v>3.2607999999999998E-2</v>
      </c>
      <c r="D25" s="56">
        <f>VLOOKUP($A25,'Reservation data'!$C$7:$Q$80,10,FALSE)</f>
        <v>0</v>
      </c>
      <c r="E25" s="62">
        <f>TRUNC(D25/D26,6)</f>
        <v>0</v>
      </c>
      <c r="F25" s="56">
        <f>VLOOKUP($A25,'Reservation data'!$C$7:$Q$80,6,FALSE)</f>
        <v>39</v>
      </c>
      <c r="G25" s="62">
        <f>TRUNC(F25/F26,6)</f>
        <v>3.2204000000000003E-2</v>
      </c>
    </row>
    <row r="26" spans="1:7" x14ac:dyDescent="0.2">
      <c r="A26" t="s">
        <v>199</v>
      </c>
      <c r="B26" s="56">
        <f>VLOOKUP($A26,'Reservation data'!$C$7:$Q$80,8,FALSE)</f>
        <v>1196</v>
      </c>
      <c r="D26" s="56">
        <f>VLOOKUP($A26,'Reservation data'!$C$7:$Q$80,10,FALSE)</f>
        <v>15</v>
      </c>
      <c r="F26" s="56">
        <f>VLOOKUP($A26,'Reservation data'!$C$7:$Q$80,6,FALSE)</f>
        <v>1211</v>
      </c>
    </row>
    <row r="27" spans="1:7" x14ac:dyDescent="0.2">
      <c r="A27" t="s">
        <v>249</v>
      </c>
      <c r="B27" s="56">
        <f>VLOOKUP($A27,'Reservation data'!$C$7:$Q$80,8,FALSE)</f>
        <v>0</v>
      </c>
      <c r="C27" s="62">
        <f>TRUNC(B27/B28,6)</f>
        <v>0</v>
      </c>
      <c r="D27" s="56">
        <f>VLOOKUP($A27,'Reservation data'!$C$7:$Q$80,10,FALSE)</f>
        <v>0</v>
      </c>
      <c r="E27" s="62">
        <f>TRUNC(D27/D28,6)</f>
        <v>0</v>
      </c>
      <c r="F27" s="56">
        <f>VLOOKUP($A27,'Reservation data'!$C$7:$Q$80,6,FALSE)</f>
        <v>0</v>
      </c>
      <c r="G27" s="62">
        <f>TRUNC(F27/F28,6)</f>
        <v>0</v>
      </c>
    </row>
    <row r="28" spans="1:7" x14ac:dyDescent="0.2">
      <c r="A28" t="s">
        <v>217</v>
      </c>
      <c r="B28" s="56">
        <f>VLOOKUP($A28,'Reservation data'!$C$7:$Q$80,8,FALSE)</f>
        <v>1486</v>
      </c>
      <c r="D28" s="56">
        <f>VLOOKUP($A28,'Reservation data'!$C$7:$Q$80,10,FALSE)</f>
        <v>5</v>
      </c>
      <c r="F28" s="56">
        <f>VLOOKUP($A28,'Reservation data'!$C$7:$Q$80,6,FALSE)</f>
        <v>1491</v>
      </c>
    </row>
    <row r="29" spans="1:7" x14ac:dyDescent="0.2">
      <c r="A29" t="s">
        <v>250</v>
      </c>
      <c r="B29" s="56">
        <f>VLOOKUP($A29,'Reservation data'!$C$7:$Q$80,8,FALSE)</f>
        <v>0</v>
      </c>
      <c r="C29" s="62">
        <f>TRUNC(B29/B30,6)</f>
        <v>0</v>
      </c>
      <c r="D29" s="56">
        <f>VLOOKUP($A29,'Reservation data'!$C$7:$Q$80,10,FALSE)</f>
        <v>0</v>
      </c>
      <c r="E29" s="62">
        <f>TRUNC(D29/D30,6)</f>
        <v>0</v>
      </c>
      <c r="F29" s="56">
        <f>VLOOKUP($A29,'Reservation data'!$C$7:$Q$80,6,FALSE)</f>
        <v>0</v>
      </c>
      <c r="G29" s="62">
        <f>TRUNC(F29/F30,6)</f>
        <v>0</v>
      </c>
    </row>
    <row r="30" spans="1:7" x14ac:dyDescent="0.2">
      <c r="A30" t="s">
        <v>221</v>
      </c>
      <c r="B30" s="56">
        <f>VLOOKUP($A30,'Reservation data'!$C$7:$Q$80,8,FALSE)</f>
        <v>6025</v>
      </c>
      <c r="D30" s="56">
        <f>VLOOKUP($A30,'Reservation data'!$C$7:$Q$80,10,FALSE)</f>
        <v>47</v>
      </c>
      <c r="F30" s="56">
        <f>VLOOKUP($A30,'Reservation data'!$C$7:$Q$80,6,FALSE)</f>
        <v>6072</v>
      </c>
    </row>
    <row r="31" spans="1:7" x14ac:dyDescent="0.2">
      <c r="B31"/>
      <c r="D31"/>
      <c r="F31"/>
    </row>
    <row r="32" spans="1:7" x14ac:dyDescent="0.2">
      <c r="A32" t="s">
        <v>251</v>
      </c>
      <c r="B32" s="56">
        <f>VLOOKUP($A32,'Reservation data'!$C$7:$Q$80,8,FALSE)</f>
        <v>1340</v>
      </c>
      <c r="C32" s="62">
        <f>TRUNC(B32/B33,6)</f>
        <v>1</v>
      </c>
      <c r="D32" s="56">
        <f>VLOOKUP($A32,'Reservation data'!$C$7:$Q$80,10,FALSE)</f>
        <v>256</v>
      </c>
      <c r="E32" s="62">
        <f>TRUNC(D32/D33,6)</f>
        <v>1</v>
      </c>
      <c r="F32" s="56">
        <f>VLOOKUP($A32,'Reservation data'!$C$7:$Q$80,6,FALSE)</f>
        <v>1596</v>
      </c>
      <c r="G32" s="62">
        <f>TRUNC(F32/F33,6)</f>
        <v>1</v>
      </c>
    </row>
    <row r="33" spans="1:7" x14ac:dyDescent="0.2">
      <c r="A33" t="s">
        <v>228</v>
      </c>
      <c r="B33" s="56">
        <f>VLOOKUP($A33,'Reservation data'!$C$7:$Q$80,8,FALSE)</f>
        <v>1340</v>
      </c>
      <c r="D33" s="56">
        <f>VLOOKUP($A33,'Reservation data'!$C$7:$Q$80,10,FALSE)</f>
        <v>256</v>
      </c>
      <c r="F33" s="56">
        <f>VLOOKUP($A33,'Reservation data'!$C$7:$Q$80,6,FALSE)</f>
        <v>1596</v>
      </c>
    </row>
    <row r="34" spans="1:7" x14ac:dyDescent="0.2">
      <c r="B34"/>
      <c r="D34"/>
      <c r="F34"/>
    </row>
    <row r="35" spans="1:7" x14ac:dyDescent="0.2">
      <c r="A35" t="s">
        <v>252</v>
      </c>
      <c r="B35" s="56">
        <f>VLOOKUP($A35,'Reservation data'!$C$7:$Q$80,8,FALSE)</f>
        <v>0</v>
      </c>
      <c r="C35" s="62">
        <f>TRUNC(B35/B36,6)</f>
        <v>0</v>
      </c>
      <c r="D35" s="56">
        <f>VLOOKUP($A35,'Reservation data'!$C$7:$Q$80,10,FALSE)</f>
        <v>0</v>
      </c>
      <c r="E35" s="62">
        <f>TRUNC(D35/D36,6)</f>
        <v>0</v>
      </c>
      <c r="F35" s="56">
        <f>VLOOKUP($A35,'Reservation data'!$C$7:$Q$80,6,FALSE)</f>
        <v>0</v>
      </c>
      <c r="G35" s="62">
        <f>TRUNC(F35/F36,6)</f>
        <v>0</v>
      </c>
    </row>
    <row r="36" spans="1:7" x14ac:dyDescent="0.2">
      <c r="A36" t="s">
        <v>192</v>
      </c>
      <c r="B36" s="56">
        <f>VLOOKUP($A36,'Reservation data'!$C$7:$Q$80,8,FALSE)</f>
        <v>1052</v>
      </c>
      <c r="D36" s="56">
        <f>VLOOKUP($A36,'Reservation data'!$C$7:$Q$80,10,FALSE)</f>
        <v>19</v>
      </c>
      <c r="F36" s="56">
        <f>VLOOKUP($A36,'Reservation data'!$C$7:$Q$80,6,FALSE)</f>
        <v>1071</v>
      </c>
    </row>
    <row r="37" spans="1:7" x14ac:dyDescent="0.2">
      <c r="A37" t="s">
        <v>253</v>
      </c>
      <c r="B37" s="56">
        <f>VLOOKUP($A37,'Reservation data'!$C$7:$Q$80,8,FALSE)</f>
        <v>0</v>
      </c>
      <c r="C37" s="62">
        <f>TRUNC(B37/B38,6)</f>
        <v>0</v>
      </c>
      <c r="D37" s="56">
        <f>VLOOKUP($A37,'Reservation data'!$C$7:$Q$80,10,FALSE)</f>
        <v>0</v>
      </c>
      <c r="E37" s="62">
        <f>TRUNC(D37/D38,6)</f>
        <v>0</v>
      </c>
      <c r="F37" s="56">
        <f>VLOOKUP($A37,'Reservation data'!$C$7:$Q$80,6,FALSE)</f>
        <v>0</v>
      </c>
      <c r="G37" s="62">
        <f>TRUNC(F37/F38,6)</f>
        <v>0</v>
      </c>
    </row>
    <row r="38" spans="1:7" x14ac:dyDescent="0.2">
      <c r="A38" t="s">
        <v>195</v>
      </c>
      <c r="B38" s="56">
        <f>VLOOKUP($A38,'Reservation data'!$C$7:$Q$80,8,FALSE)</f>
        <v>1921</v>
      </c>
      <c r="D38" s="56">
        <f>VLOOKUP($A38,'Reservation data'!$C$7:$Q$80,10,FALSE)</f>
        <v>25</v>
      </c>
      <c r="F38" s="56">
        <f>VLOOKUP($A38,'Reservation data'!$C$7:$Q$80,6,FALSE)</f>
        <v>1946</v>
      </c>
    </row>
    <row r="39" spans="1:7" x14ac:dyDescent="0.2">
      <c r="A39" t="s">
        <v>254</v>
      </c>
      <c r="B39" s="56">
        <f>VLOOKUP($A39,'Reservation data'!$C$7:$Q$80,8,FALSE)</f>
        <v>0</v>
      </c>
      <c r="C39" s="62">
        <f>TRUNC(B39/B40,6)</f>
        <v>0</v>
      </c>
      <c r="D39" s="56">
        <f>VLOOKUP($A39,'Reservation data'!$C$7:$Q$80,10,FALSE)</f>
        <v>0</v>
      </c>
      <c r="E39" s="62">
        <f>TRUNC(D39/D40,6)</f>
        <v>0</v>
      </c>
      <c r="F39" s="56">
        <f>VLOOKUP($A39,'Reservation data'!$C$7:$Q$80,6,FALSE)</f>
        <v>0</v>
      </c>
      <c r="G39" s="62">
        <f>TRUNC(F39/F40,6)</f>
        <v>0</v>
      </c>
    </row>
    <row r="40" spans="1:7" x14ac:dyDescent="0.2">
      <c r="A40" t="s">
        <v>197</v>
      </c>
      <c r="B40" s="56">
        <f>VLOOKUP($A40,'Reservation data'!$C$7:$Q$80,8,FALSE)</f>
        <v>1175</v>
      </c>
      <c r="D40" s="56">
        <f>VLOOKUP($A40,'Reservation data'!$C$7:$Q$80,10,FALSE)</f>
        <v>8</v>
      </c>
      <c r="F40" s="56">
        <f>VLOOKUP($A40,'Reservation data'!$C$7:$Q$80,6,FALSE)</f>
        <v>1183</v>
      </c>
    </row>
    <row r="41" spans="1:7" x14ac:dyDescent="0.2">
      <c r="A41" t="s">
        <v>255</v>
      </c>
      <c r="B41" s="56">
        <f>VLOOKUP($A41,'Reservation data'!$C$7:$Q$80,8,FALSE)</f>
        <v>0</v>
      </c>
      <c r="C41" s="62">
        <f>TRUNC(B41/B42,6)</f>
        <v>0</v>
      </c>
      <c r="D41" s="56">
        <f>VLOOKUP($A41,'Reservation data'!$C$7:$Q$80,10,FALSE)</f>
        <v>0</v>
      </c>
      <c r="E41" s="62">
        <f>TRUNC(D41/D42,6)</f>
        <v>0</v>
      </c>
      <c r="F41" s="56">
        <f>VLOOKUP($A41,'Reservation data'!$C$7:$Q$80,6,FALSE)</f>
        <v>0</v>
      </c>
      <c r="G41" s="62">
        <f>TRUNC(F41/F42,6)</f>
        <v>0</v>
      </c>
    </row>
    <row r="42" spans="1:7" x14ac:dyDescent="0.2">
      <c r="A42" t="s">
        <v>210</v>
      </c>
      <c r="B42" s="56">
        <f>VLOOKUP($A42,'Reservation data'!$C$7:$Q$80,8,FALSE)</f>
        <v>2923</v>
      </c>
      <c r="D42" s="56">
        <f>VLOOKUP($A42,'Reservation data'!$C$7:$Q$80,10,FALSE)</f>
        <v>49</v>
      </c>
      <c r="F42" s="56">
        <f>VLOOKUP($A42,'Reservation data'!$C$7:$Q$80,6,FALSE)</f>
        <v>2972</v>
      </c>
    </row>
    <row r="43" spans="1:7" x14ac:dyDescent="0.2">
      <c r="A43" t="s">
        <v>256</v>
      </c>
      <c r="B43" s="56">
        <f>VLOOKUP($A43,'Reservation data'!$C$7:$Q$80,8,FALSE)</f>
        <v>0</v>
      </c>
      <c r="C43" s="62">
        <f>TRUNC(B43/B44,6)</f>
        <v>0</v>
      </c>
      <c r="D43" s="56">
        <f>VLOOKUP($A43,'Reservation data'!$C$7:$Q$80,10,FALSE)</f>
        <v>0</v>
      </c>
      <c r="E43" s="62">
        <f>TRUNC(D43/D44,6)</f>
        <v>0</v>
      </c>
      <c r="F43" s="56">
        <f>VLOOKUP($A43,'Reservation data'!$C$7:$Q$80,6,FALSE)</f>
        <v>0</v>
      </c>
      <c r="G43" s="62">
        <f>TRUNC(F43/F44,6)</f>
        <v>0</v>
      </c>
    </row>
    <row r="44" spans="1:7" x14ac:dyDescent="0.2">
      <c r="A44" t="s">
        <v>213</v>
      </c>
      <c r="B44" s="56">
        <f>VLOOKUP($A44,'Reservation data'!$C$7:$Q$80,8,FALSE)</f>
        <v>4545</v>
      </c>
      <c r="D44" s="56">
        <f>VLOOKUP($A44,'Reservation data'!$C$7:$Q$80,10,FALSE)</f>
        <v>64</v>
      </c>
      <c r="F44" s="56">
        <f>VLOOKUP($A44,'Reservation data'!$C$7:$Q$80,6,FALSE)</f>
        <v>4609</v>
      </c>
    </row>
    <row r="45" spans="1:7" x14ac:dyDescent="0.2">
      <c r="A45" t="s">
        <v>257</v>
      </c>
      <c r="B45" s="56">
        <f>VLOOKUP($A45,'Reservation data'!$C$7:$Q$80,8,FALSE)</f>
        <v>0</v>
      </c>
      <c r="C45" s="62">
        <f>TRUNC(B45/B46,6)</f>
        <v>0</v>
      </c>
      <c r="D45" s="56">
        <f>VLOOKUP($A45,'Reservation data'!$C$7:$Q$80,10,FALSE)</f>
        <v>0</v>
      </c>
      <c r="E45" s="62">
        <f>TRUNC(D45/D46,6)</f>
        <v>0</v>
      </c>
      <c r="F45" s="56">
        <f>VLOOKUP($A45,'Reservation data'!$C$7:$Q$80,6,FALSE)</f>
        <v>0</v>
      </c>
      <c r="G45" s="62">
        <f>TRUNC(F45/F46,6)</f>
        <v>0</v>
      </c>
    </row>
    <row r="46" spans="1:7" x14ac:dyDescent="0.2">
      <c r="A46" t="s">
        <v>216</v>
      </c>
      <c r="B46" s="56">
        <f>VLOOKUP($A46,'Reservation data'!$C$7:$Q$80,8,FALSE)</f>
        <v>4726</v>
      </c>
      <c r="D46" s="56">
        <f>VLOOKUP($A46,'Reservation data'!$C$7:$Q$80,10,FALSE)</f>
        <v>204</v>
      </c>
      <c r="F46" s="56">
        <f>VLOOKUP($A46,'Reservation data'!$C$7:$Q$80,6,FALSE)</f>
        <v>4930</v>
      </c>
    </row>
    <row r="47" spans="1:7" x14ac:dyDescent="0.2">
      <c r="A47" t="s">
        <v>258</v>
      </c>
      <c r="B47" s="56">
        <f>VLOOKUP($A47,'Reservation data'!$C$7:$Q$80,8,FALSE)</f>
        <v>2996</v>
      </c>
      <c r="C47" s="62">
        <f>TRUNC(B47/B48,6)</f>
        <v>0.57460599999999995</v>
      </c>
      <c r="D47" s="56">
        <f>VLOOKUP($A47,'Reservation data'!$C$7:$Q$80,10,FALSE)</f>
        <v>319</v>
      </c>
      <c r="E47" s="62">
        <f>TRUNC(D47/D48,6)</f>
        <v>0.713646</v>
      </c>
      <c r="F47" s="56">
        <f>VLOOKUP($A47,'Reservation data'!$C$7:$Q$80,6,FALSE)</f>
        <v>3315</v>
      </c>
      <c r="G47" s="62">
        <f>TRUNC(F47/F48,6)</f>
        <v>0.58558500000000002</v>
      </c>
    </row>
    <row r="48" spans="1:7" x14ac:dyDescent="0.2">
      <c r="A48" t="s">
        <v>225</v>
      </c>
      <c r="B48" s="56">
        <f>VLOOKUP($A48,'Reservation data'!$C$7:$Q$80,8,FALSE)</f>
        <v>5214</v>
      </c>
      <c r="D48" s="56">
        <f>VLOOKUP($A48,'Reservation data'!$C$7:$Q$80,10,FALSE)</f>
        <v>447</v>
      </c>
      <c r="F48" s="56">
        <f>VLOOKUP($A48,'Reservation data'!$C$7:$Q$80,6,FALSE)</f>
        <v>5661</v>
      </c>
    </row>
    <row r="49" spans="1:7" x14ac:dyDescent="0.2">
      <c r="A49" t="s">
        <v>259</v>
      </c>
      <c r="B49" s="56">
        <f>VLOOKUP($A49,'Reservation data'!$C$7:$Q$80,8,FALSE)</f>
        <v>0</v>
      </c>
      <c r="C49" s="62">
        <f>TRUNC(B49/B50,6)</f>
        <v>0</v>
      </c>
      <c r="D49" s="56">
        <f>VLOOKUP($A49,'Reservation data'!$C$7:$Q$80,10,FALSE)</f>
        <v>0</v>
      </c>
      <c r="E49" s="62">
        <f>TRUNC(D49/D50,6)</f>
        <v>0</v>
      </c>
      <c r="F49" s="56">
        <f>VLOOKUP($A49,'Reservation data'!$C$7:$Q$80,6,FALSE)</f>
        <v>0</v>
      </c>
      <c r="G49" s="62">
        <f>TRUNC(F49/F50,6)</f>
        <v>0</v>
      </c>
    </row>
    <row r="50" spans="1:7" x14ac:dyDescent="0.2">
      <c r="A50" t="s">
        <v>238</v>
      </c>
      <c r="B50" s="56">
        <f>VLOOKUP($A50,'Reservation data'!$C$7:$Q$80,8,FALSE)</f>
        <v>18154</v>
      </c>
      <c r="D50" s="56">
        <f>VLOOKUP($A50,'Reservation data'!$C$7:$Q$80,10,FALSE)</f>
        <v>425</v>
      </c>
      <c r="F50" s="56">
        <f>VLOOKUP($A50,'Reservation data'!$C$7:$Q$80,6,FALSE)</f>
        <v>18579</v>
      </c>
    </row>
  </sheetData>
  <autoFilter ref="A4:G50"/>
  <mergeCells count="3">
    <mergeCell ref="B3:C3"/>
    <mergeCell ref="D3:E3"/>
    <mergeCell ref="F3:G3"/>
  </mergeCells>
  <conditionalFormatting sqref="I1:I4">
    <cfRule type="duplicateValues" dxfId="2" priority="2"/>
  </conditionalFormatting>
  <conditionalFormatting sqref="A15:A49 A59:A71">
    <cfRule type="duplicateValues" dxfId="1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28" zoomScale="90" zoomScaleNormal="90" workbookViewId="0">
      <selection activeCell="C60" sqref="C60"/>
    </sheetView>
  </sheetViews>
  <sheetFormatPr defaultRowHeight="12.75" x14ac:dyDescent="0.2"/>
  <cols>
    <col min="1" max="1" width="52" style="68" customWidth="1"/>
    <col min="2" max="2" width="15.28515625" style="68" customWidth="1"/>
    <col min="3" max="4" width="13.28515625" style="68" customWidth="1"/>
    <col min="5" max="11" width="17.28515625" style="68" customWidth="1"/>
    <col min="12" max="16384" width="9.140625" style="68"/>
  </cols>
  <sheetData>
    <row r="1" spans="1:4" x14ac:dyDescent="0.2">
      <c r="A1" s="75" t="s">
        <v>268</v>
      </c>
    </row>
    <row r="2" spans="1:4" x14ac:dyDescent="0.2">
      <c r="A2" s="75" t="s">
        <v>278</v>
      </c>
    </row>
    <row r="3" spans="1:4" x14ac:dyDescent="0.2">
      <c r="B3" s="76" t="s">
        <v>262</v>
      </c>
      <c r="C3" s="76" t="s">
        <v>263</v>
      </c>
      <c r="D3" s="76" t="s">
        <v>269</v>
      </c>
    </row>
    <row r="4" spans="1:4" x14ac:dyDescent="0.2">
      <c r="A4" s="68" t="s">
        <v>78</v>
      </c>
      <c r="B4" s="69">
        <f>D4-C4</f>
        <v>53112</v>
      </c>
      <c r="C4" s="69">
        <f>VLOOKUP($A4,'Step 4'!$B$4:$G$75,2,FALSE)</f>
        <v>2183</v>
      </c>
      <c r="D4" s="69">
        <f>VLOOKUP($A4,'Step 2'!$B$4:$G$75,2,FALSE)</f>
        <v>55295</v>
      </c>
    </row>
    <row r="5" spans="1:4" x14ac:dyDescent="0.2">
      <c r="A5" s="68" t="s">
        <v>84</v>
      </c>
      <c r="B5" s="69">
        <f t="shared" ref="B5:B22" si="0">D5-C5</f>
        <v>25223</v>
      </c>
      <c r="C5" s="69">
        <f>VLOOKUP($A5,'Step 4'!$B$4:$G$75,2,FALSE)</f>
        <v>634</v>
      </c>
      <c r="D5" s="69">
        <f>VLOOKUP($A5,'Step 2'!$B$4:$G$75,2,FALSE)</f>
        <v>25857</v>
      </c>
    </row>
    <row r="6" spans="1:4" x14ac:dyDescent="0.2">
      <c r="A6" s="68" t="s">
        <v>87</v>
      </c>
      <c r="B6" s="69">
        <f t="shared" si="0"/>
        <v>46414</v>
      </c>
      <c r="C6" s="69">
        <f>VLOOKUP($A6,'Step 4'!$B$4:$G$75,2,FALSE)</f>
        <v>1254</v>
      </c>
      <c r="D6" s="69">
        <f>VLOOKUP($A6,'Step 2'!$B$4:$G$75,2,FALSE)</f>
        <v>47668</v>
      </c>
    </row>
    <row r="7" spans="1:4" x14ac:dyDescent="0.2">
      <c r="A7" s="68" t="s">
        <v>90</v>
      </c>
      <c r="B7" s="69">
        <f t="shared" si="0"/>
        <v>36724</v>
      </c>
      <c r="C7" s="69">
        <f>VLOOKUP($A7,'Step 4'!$B$4:$G$75,2,FALSE)</f>
        <v>489</v>
      </c>
      <c r="D7" s="69">
        <f>VLOOKUP($A7,'Step 2'!$B$4:$G$75,2,FALSE)</f>
        <v>37213</v>
      </c>
    </row>
    <row r="8" spans="1:4" x14ac:dyDescent="0.2">
      <c r="A8" s="68" t="s">
        <v>91</v>
      </c>
      <c r="B8" s="69">
        <f t="shared" si="0"/>
        <v>72248</v>
      </c>
      <c r="C8" s="69">
        <f>VLOOKUP($A8,'Step 4'!$B$4:$G$75,2,FALSE)</f>
        <v>1261</v>
      </c>
      <c r="D8" s="69">
        <f>VLOOKUP($A8,'Step 2'!$B$4:$G$75,2,FALSE)</f>
        <v>73509</v>
      </c>
    </row>
    <row r="9" spans="1:4" x14ac:dyDescent="0.2">
      <c r="A9" s="68" t="s">
        <v>92</v>
      </c>
      <c r="B9" s="69">
        <f t="shared" si="0"/>
        <v>28609</v>
      </c>
      <c r="C9" s="69">
        <f>VLOOKUP($A9,'Step 4'!$B$4:$G$75,2,FALSE)</f>
        <v>1415</v>
      </c>
      <c r="D9" s="69">
        <f>VLOOKUP($A9,'Step 2'!$B$4:$G$75,2,FALSE)</f>
        <v>30024</v>
      </c>
    </row>
    <row r="10" spans="1:4" x14ac:dyDescent="0.2">
      <c r="A10" s="68" t="s">
        <v>111</v>
      </c>
      <c r="B10" s="69">
        <f t="shared" si="0"/>
        <v>73483</v>
      </c>
      <c r="C10" s="69">
        <f>VLOOKUP($A10,'Step 4'!$B$4:$G$75,2,FALSE)</f>
        <v>2946</v>
      </c>
      <c r="D10" s="69">
        <f>VLOOKUP($A10,'Step 2'!$B$4:$G$75,2,FALSE)</f>
        <v>76429</v>
      </c>
    </row>
    <row r="11" spans="1:4" x14ac:dyDescent="0.2">
      <c r="A11" s="68" t="s">
        <v>113</v>
      </c>
      <c r="B11" s="69">
        <f t="shared" si="0"/>
        <v>211748</v>
      </c>
      <c r="C11" s="69">
        <f>VLOOKUP($A11,'Step 4'!$B$4:$G$75,2,FALSE)</f>
        <v>3693</v>
      </c>
      <c r="D11" s="69">
        <f>VLOOKUP($A11,'Step 2'!$B$4:$G$75,2,FALSE)</f>
        <v>215441</v>
      </c>
    </row>
    <row r="12" spans="1:4" x14ac:dyDescent="0.2">
      <c r="A12" s="68" t="s">
        <v>114</v>
      </c>
      <c r="B12" s="69">
        <f t="shared" si="0"/>
        <v>112186</v>
      </c>
      <c r="C12" s="69">
        <f>VLOOKUP($A12,'Step 4'!$B$4:$G$75,2,FALSE)</f>
        <v>3766</v>
      </c>
      <c r="D12" s="69">
        <f>VLOOKUP($A12,'Step 2'!$B$4:$G$75,2,FALSE)</f>
        <v>115952</v>
      </c>
    </row>
    <row r="13" spans="1:4" x14ac:dyDescent="0.2">
      <c r="A13" s="68" t="s">
        <v>115</v>
      </c>
      <c r="B13" s="69">
        <f t="shared" si="0"/>
        <v>92287</v>
      </c>
      <c r="C13" s="69">
        <f>VLOOKUP($A13,'Step 4'!$B$4:$G$75,2,FALSE)</f>
        <v>4004</v>
      </c>
      <c r="D13" s="69">
        <f>VLOOKUP($A13,'Step 2'!$B$4:$G$75,2,FALSE)</f>
        <v>96291</v>
      </c>
    </row>
    <row r="14" spans="1:4" x14ac:dyDescent="0.2">
      <c r="A14" s="68" t="s">
        <v>119</v>
      </c>
      <c r="B14" s="69">
        <f t="shared" si="0"/>
        <v>166691</v>
      </c>
      <c r="C14" s="69">
        <f>VLOOKUP($A14,'Step 4'!$B$4:$G$75,2,FALSE)</f>
        <v>2743</v>
      </c>
      <c r="D14" s="69">
        <f>VLOOKUP($A14,'Step 2'!$B$4:$G$75,2,FALSE)</f>
        <v>169434</v>
      </c>
    </row>
    <row r="15" spans="1:4" x14ac:dyDescent="0.2">
      <c r="A15" s="68" t="s">
        <v>120</v>
      </c>
      <c r="B15" s="69">
        <f t="shared" si="0"/>
        <v>33333</v>
      </c>
      <c r="C15" s="69">
        <f>VLOOKUP($A15,'Step 4'!$B$4:$G$75,2,FALSE)</f>
        <v>1081</v>
      </c>
      <c r="D15" s="69">
        <f>VLOOKUP($A15,'Step 2'!$B$4:$G$75,2,FALSE)</f>
        <v>34414</v>
      </c>
    </row>
    <row r="16" spans="1:4" x14ac:dyDescent="0.2">
      <c r="A16" s="68" t="s">
        <v>124</v>
      </c>
      <c r="B16" s="69">
        <f t="shared" si="0"/>
        <v>131785</v>
      </c>
      <c r="C16" s="69">
        <f>VLOOKUP($A16,'Step 4'!$B$4:$G$75,2,FALSE)</f>
        <v>3890</v>
      </c>
      <c r="D16" s="69">
        <f>VLOOKUP($A16,'Step 2'!$B$4:$G$75,2,FALSE)</f>
        <v>135675</v>
      </c>
    </row>
    <row r="17" spans="1:12" x14ac:dyDescent="0.2">
      <c r="A17" s="68" t="s">
        <v>127</v>
      </c>
      <c r="B17" s="69">
        <f t="shared" si="0"/>
        <v>204722</v>
      </c>
      <c r="C17" s="69">
        <f>VLOOKUP($A17,'Step 4'!$B$4:$G$75,2,FALSE)</f>
        <v>5322</v>
      </c>
      <c r="D17" s="69">
        <f>VLOOKUP($A17,'Step 2'!$B$4:$G$75,2,FALSE)</f>
        <v>210044</v>
      </c>
    </row>
    <row r="18" spans="1:12" x14ac:dyDescent="0.2">
      <c r="A18" s="68" t="s">
        <v>128</v>
      </c>
      <c r="B18" s="69">
        <f t="shared" si="0"/>
        <v>102159</v>
      </c>
      <c r="C18" s="69">
        <f>VLOOKUP($A18,'Step 4'!$B$4:$G$75,2,FALSE)</f>
        <v>10645</v>
      </c>
      <c r="D18" s="69">
        <f>VLOOKUP($A18,'Step 2'!$B$4:$G$75,2,FALSE)</f>
        <v>112804</v>
      </c>
    </row>
    <row r="19" spans="1:12" x14ac:dyDescent="0.2">
      <c r="A19" s="68" t="s">
        <v>129</v>
      </c>
      <c r="B19" s="69">
        <f t="shared" si="0"/>
        <v>59802</v>
      </c>
      <c r="C19" s="69">
        <f>VLOOKUP($A19,'Step 4'!$B$4:$G$75,2,FALSE)</f>
        <v>1173</v>
      </c>
      <c r="D19" s="69">
        <f>VLOOKUP($A19,'Step 2'!$B$4:$G$75,2,FALSE)</f>
        <v>60975</v>
      </c>
    </row>
    <row r="20" spans="1:12" x14ac:dyDescent="0.2">
      <c r="A20" s="68" t="s">
        <v>131</v>
      </c>
      <c r="B20" s="69">
        <f t="shared" si="0"/>
        <v>29043</v>
      </c>
      <c r="C20" s="69">
        <f>VLOOKUP($A20,'Step 4'!$B$4:$G$75,2,FALSE)</f>
        <v>1203</v>
      </c>
      <c r="D20" s="69">
        <f>VLOOKUP($A20,'Step 2'!$B$4:$G$75,2,FALSE)</f>
        <v>30246</v>
      </c>
    </row>
    <row r="21" spans="1:12" x14ac:dyDescent="0.2">
      <c r="A21" s="68" t="s">
        <v>141</v>
      </c>
      <c r="B21" s="69">
        <f t="shared" si="0"/>
        <v>745886</v>
      </c>
      <c r="C21" s="69">
        <f>VLOOKUP($A21,'Step 4'!$B$4:$G$75,2,FALSE)</f>
        <v>21878</v>
      </c>
      <c r="D21" s="69">
        <f>VLOOKUP($A21,'Step 2'!$B$4:$G$75,2,FALSE)</f>
        <v>767764</v>
      </c>
    </row>
    <row r="22" spans="1:12" x14ac:dyDescent="0.2">
      <c r="A22" s="68" t="s">
        <v>144</v>
      </c>
      <c r="B22" s="69">
        <f t="shared" si="0"/>
        <v>563067</v>
      </c>
      <c r="C22" s="69">
        <f>VLOOKUP($A22,'Step 4'!$B$4:$G$75,2,FALSE)</f>
        <v>11211</v>
      </c>
      <c r="D22" s="69">
        <f>VLOOKUP($A22,'Step 2'!$B$4:$G$75,2,FALSE)</f>
        <v>574278</v>
      </c>
    </row>
    <row r="23" spans="1:12" x14ac:dyDescent="0.2">
      <c r="B23" s="69"/>
      <c r="C23" s="69"/>
      <c r="D23" s="69"/>
    </row>
    <row r="24" spans="1:12" x14ac:dyDescent="0.2">
      <c r="B24" s="69"/>
      <c r="C24" s="69"/>
      <c r="D24" s="69"/>
    </row>
    <row r="25" spans="1:12" x14ac:dyDescent="0.2">
      <c r="A25" s="77" t="s">
        <v>270</v>
      </c>
      <c r="B25" s="78">
        <f>National!M13</f>
        <v>4.7</v>
      </c>
      <c r="C25" s="69"/>
      <c r="D25" s="69"/>
    </row>
    <row r="26" spans="1:12" x14ac:dyDescent="0.2">
      <c r="A26" s="79"/>
      <c r="B26" s="69"/>
      <c r="C26" s="69"/>
      <c r="D26" s="69"/>
    </row>
    <row r="27" spans="1:12" x14ac:dyDescent="0.2">
      <c r="A27" s="79"/>
      <c r="B27" s="69"/>
      <c r="C27" s="69"/>
      <c r="D27" s="69"/>
    </row>
    <row r="28" spans="1:12" s="71" customFormat="1" ht="29.25" customHeight="1" x14ac:dyDescent="0.2">
      <c r="A28" s="68"/>
      <c r="B28" s="70"/>
      <c r="C28" s="70"/>
      <c r="D28" s="70"/>
      <c r="E28" s="68"/>
      <c r="F28" s="68"/>
      <c r="G28" s="68"/>
      <c r="H28" s="68"/>
      <c r="I28" s="68"/>
      <c r="J28" s="68"/>
      <c r="K28" s="68"/>
      <c r="L28" s="68"/>
    </row>
    <row r="29" spans="1:12" ht="34.5" customHeight="1" x14ac:dyDescent="0.2">
      <c r="A29" s="71"/>
      <c r="B29" s="96" t="s">
        <v>271</v>
      </c>
      <c r="C29" s="97"/>
      <c r="D29" s="98"/>
      <c r="E29" s="99" t="str">
        <f>$A$2</f>
        <v>JULY 2017 - JUNE 2019</v>
      </c>
      <c r="F29" s="100"/>
      <c r="G29" s="101"/>
      <c r="H29" s="102" t="s">
        <v>279</v>
      </c>
      <c r="I29" s="102"/>
      <c r="J29" s="102"/>
      <c r="K29" s="102"/>
    </row>
    <row r="30" spans="1:12" ht="25.5" x14ac:dyDescent="0.2">
      <c r="B30" s="80" t="s">
        <v>262</v>
      </c>
      <c r="C30" s="80" t="s">
        <v>263</v>
      </c>
      <c r="D30" s="80" t="s">
        <v>272</v>
      </c>
      <c r="E30" s="80" t="s">
        <v>262</v>
      </c>
      <c r="F30" s="80" t="s">
        <v>263</v>
      </c>
      <c r="G30" s="80" t="s">
        <v>272</v>
      </c>
      <c r="H30" s="81" t="s">
        <v>262</v>
      </c>
      <c r="I30" s="81" t="s">
        <v>263</v>
      </c>
      <c r="J30" s="81" t="s">
        <v>269</v>
      </c>
      <c r="K30" s="82" t="s">
        <v>23</v>
      </c>
    </row>
    <row r="31" spans="1:12" x14ac:dyDescent="0.2">
      <c r="A31" s="68" t="s">
        <v>239</v>
      </c>
      <c r="B31" s="72">
        <f>VLOOKUP($A31,'Census shares'!$A$5:$G$50,3,FALSE)</f>
        <v>6.9046999999999997E-2</v>
      </c>
      <c r="C31" s="72">
        <f>VLOOKUP($A31,'Census shares'!$A$5:$G$50,5,FALSE)</f>
        <v>0.19178000000000001</v>
      </c>
      <c r="D31" s="72">
        <f>VLOOKUP($A31,'Census shares'!$A$5:$G$50,7,FALSE)</f>
        <v>7.3169999999999999E-2</v>
      </c>
      <c r="E31" s="69">
        <f>VLOOKUP(LEFT(A31,SEARCH("(",A31,1)-2)&amp;", ND", $A$4:$D$22,2,FALSE)</f>
        <v>72248</v>
      </c>
      <c r="F31" s="69">
        <f>VLOOKUP(LEFT(A31,SEARCH("(",A31,1)-2)&amp;", ND", $A$4:$D$22,3,FALSE)</f>
        <v>1261</v>
      </c>
      <c r="G31" s="69">
        <f>VLOOKUP(LEFT(A31,SEARCH("(",A31,1)-2)&amp;", ND", $A$4:$D$22,4,FALSE)</f>
        <v>73509</v>
      </c>
      <c r="H31" s="73">
        <f>B31*E31</f>
        <v>4988.5076559999998</v>
      </c>
      <c r="I31" s="73">
        <f>C31*F31</f>
        <v>241.83458000000002</v>
      </c>
      <c r="J31" s="73">
        <f t="shared" ref="J31:J36" si="1">H31+I31</f>
        <v>5230.3422359999995</v>
      </c>
      <c r="K31" s="74">
        <f>ROUND(TRUNC(I31/J31,4)*100,1)</f>
        <v>4.5999999999999996</v>
      </c>
    </row>
    <row r="32" spans="1:12" x14ac:dyDescent="0.2">
      <c r="A32" s="68" t="s">
        <v>240</v>
      </c>
      <c r="B32" s="72">
        <f>VLOOKUP($A32,'Census shares'!$A$5:$G$50,3,FALSE)</f>
        <v>6.4913999999999999E-2</v>
      </c>
      <c r="C32" s="72">
        <f>VLOOKUP($A32,'Census shares'!$A$5:$G$50,5,FALSE)</f>
        <v>0.30241899999999999</v>
      </c>
      <c r="D32" s="72">
        <f>VLOOKUP($A32,'Census shares'!$A$5:$G$50,7,FALSE)</f>
        <v>7.3784000000000002E-2</v>
      </c>
      <c r="E32" s="69">
        <f t="shared" ref="E32:E59" si="2">VLOOKUP(LEFT(A32,SEARCH("(",A32,1)-2)&amp;", ND", $A$4:$D$22,2,FALSE)</f>
        <v>211748</v>
      </c>
      <c r="F32" s="69">
        <f t="shared" ref="F32:F59" si="3">VLOOKUP(LEFT(A32,SEARCH("(",A32,1)-2)&amp;", ND", $A$4:$D$22,3,FALSE)</f>
        <v>3693</v>
      </c>
      <c r="G32" s="69">
        <f t="shared" ref="G32:G59" si="4">VLOOKUP(LEFT(A32,SEARCH("(",A32,1)-2)&amp;", ND", $A$4:$D$22,4,FALSE)</f>
        <v>215441</v>
      </c>
      <c r="H32" s="73">
        <f t="shared" ref="H32:I36" si="5">B32*E32</f>
        <v>13745.409672</v>
      </c>
      <c r="I32" s="73">
        <f t="shared" si="5"/>
        <v>1116.833367</v>
      </c>
      <c r="J32" s="73">
        <f t="shared" si="1"/>
        <v>14862.243038999999</v>
      </c>
      <c r="K32" s="74">
        <f t="shared" ref="K32:K60" si="6">ROUND(TRUNC(I32/J32,4)*100,1)</f>
        <v>7.5</v>
      </c>
    </row>
    <row r="33" spans="1:13" x14ac:dyDescent="0.2">
      <c r="A33" s="68" t="s">
        <v>241</v>
      </c>
      <c r="B33" s="72">
        <f>VLOOKUP($A33,'Census shares'!$A$5:$G$50,3,FALSE)</f>
        <v>5.7424999999999997E-2</v>
      </c>
      <c r="C33" s="72">
        <f>VLOOKUP($A33,'Census shares'!$A$5:$G$50,5,FALSE)</f>
        <v>0.265625</v>
      </c>
      <c r="D33" s="72">
        <f>VLOOKUP($A33,'Census shares'!$A$5:$G$50,7,FALSE)</f>
        <v>6.0316000000000002E-2</v>
      </c>
      <c r="E33" s="69">
        <f t="shared" si="2"/>
        <v>112186</v>
      </c>
      <c r="F33" s="69">
        <f t="shared" si="3"/>
        <v>3766</v>
      </c>
      <c r="G33" s="69">
        <f t="shared" si="4"/>
        <v>115952</v>
      </c>
      <c r="H33" s="73">
        <f t="shared" si="5"/>
        <v>6442.2810499999996</v>
      </c>
      <c r="I33" s="73">
        <f t="shared" si="5"/>
        <v>1000.34375</v>
      </c>
      <c r="J33" s="73">
        <f t="shared" si="1"/>
        <v>7442.6247999999996</v>
      </c>
      <c r="K33" s="74">
        <f t="shared" si="6"/>
        <v>13.4</v>
      </c>
    </row>
    <row r="34" spans="1:13" x14ac:dyDescent="0.2">
      <c r="A34" s="68" t="s">
        <v>242</v>
      </c>
      <c r="B34" s="72">
        <f>VLOOKUP($A34,'Census shares'!$A$5:$G$50,3,FALSE)</f>
        <v>2.7290000000000001E-3</v>
      </c>
      <c r="C34" s="72">
        <f>VLOOKUP($A34,'Census shares'!$A$5:$G$50,5,FALSE)</f>
        <v>0</v>
      </c>
      <c r="D34" s="72">
        <f>VLOOKUP($A34,'Census shares'!$A$5:$G$50,7,FALSE)</f>
        <v>2.7030000000000001E-3</v>
      </c>
      <c r="E34" s="69">
        <f t="shared" si="2"/>
        <v>92287</v>
      </c>
      <c r="F34" s="69">
        <f t="shared" si="3"/>
        <v>4004</v>
      </c>
      <c r="G34" s="69">
        <f t="shared" si="4"/>
        <v>96291</v>
      </c>
      <c r="H34" s="73">
        <f t="shared" si="5"/>
        <v>251.851223</v>
      </c>
      <c r="I34" s="73">
        <f t="shared" si="5"/>
        <v>0</v>
      </c>
      <c r="J34" s="73">
        <f t="shared" si="1"/>
        <v>251.851223</v>
      </c>
      <c r="K34" s="74">
        <f t="shared" si="6"/>
        <v>0</v>
      </c>
    </row>
    <row r="35" spans="1:13" x14ac:dyDescent="0.2">
      <c r="A35" s="68" t="s">
        <v>243</v>
      </c>
      <c r="B35" s="72">
        <f>VLOOKUP($A35,'Census shares'!$A$5:$G$50,3,FALSE)</f>
        <v>0.44815899999999997</v>
      </c>
      <c r="C35" s="72">
        <f>VLOOKUP($A35,'Census shares'!$A$5:$G$50,5,FALSE)</f>
        <v>0.48039199999999999</v>
      </c>
      <c r="D35" s="72">
        <f>VLOOKUP($A35,'Census shares'!$A$5:$G$50,7,FALSE)</f>
        <v>0.449492</v>
      </c>
      <c r="E35" s="69">
        <f t="shared" si="2"/>
        <v>166691</v>
      </c>
      <c r="F35" s="69">
        <f t="shared" si="3"/>
        <v>2743</v>
      </c>
      <c r="G35" s="69">
        <f t="shared" si="4"/>
        <v>169434</v>
      </c>
      <c r="H35" s="73">
        <f t="shared" si="5"/>
        <v>74704.071868999992</v>
      </c>
      <c r="I35" s="73">
        <f t="shared" si="5"/>
        <v>1317.715256</v>
      </c>
      <c r="J35" s="73">
        <f t="shared" si="1"/>
        <v>76021.787124999988</v>
      </c>
      <c r="K35" s="74">
        <f t="shared" si="6"/>
        <v>1.7</v>
      </c>
    </row>
    <row r="36" spans="1:13" s="75" customFormat="1" x14ac:dyDescent="0.2">
      <c r="A36" s="68" t="s">
        <v>244</v>
      </c>
      <c r="B36" s="72">
        <f>VLOOKUP($A36,'Census shares'!$A$5:$G$50,3,FALSE)</f>
        <v>5.0299999999999997E-4</v>
      </c>
      <c r="C36" s="72">
        <f>VLOOKUP($A36,'Census shares'!$A$5:$G$50,5,FALSE)</f>
        <v>0</v>
      </c>
      <c r="D36" s="72">
        <f>VLOOKUP($A36,'Census shares'!$A$5:$G$50,7,FALSE)</f>
        <v>4.8799999999999999E-4</v>
      </c>
      <c r="E36" s="69">
        <f t="shared" si="2"/>
        <v>745886</v>
      </c>
      <c r="F36" s="69">
        <f t="shared" si="3"/>
        <v>21878</v>
      </c>
      <c r="G36" s="69">
        <f t="shared" si="4"/>
        <v>767764</v>
      </c>
      <c r="H36" s="73">
        <f t="shared" si="5"/>
        <v>375.18065799999999</v>
      </c>
      <c r="I36" s="73">
        <f t="shared" si="5"/>
        <v>0</v>
      </c>
      <c r="J36" s="73">
        <f t="shared" si="1"/>
        <v>375.18065799999999</v>
      </c>
      <c r="K36" s="74">
        <f t="shared" si="6"/>
        <v>0</v>
      </c>
    </row>
    <row r="37" spans="1:13" x14ac:dyDescent="0.2">
      <c r="A37" s="75" t="s">
        <v>273</v>
      </c>
      <c r="B37" s="83"/>
      <c r="C37" s="83"/>
      <c r="D37" s="83"/>
      <c r="E37" s="84"/>
      <c r="F37" s="84"/>
      <c r="G37" s="84"/>
      <c r="H37" s="85">
        <f>SUM(H31:H36)</f>
        <v>100507.302128</v>
      </c>
      <c r="I37" s="85">
        <f>SUM(I31:I36)</f>
        <v>3676.7269529999999</v>
      </c>
      <c r="J37" s="85">
        <f>SUM(J31:J36)</f>
        <v>104184.02908099999</v>
      </c>
      <c r="K37" s="103">
        <f t="shared" si="6"/>
        <v>3.5</v>
      </c>
    </row>
    <row r="38" spans="1:13" x14ac:dyDescent="0.2">
      <c r="B38" s="72"/>
      <c r="C38" s="72"/>
      <c r="D38" s="72"/>
      <c r="E38" s="69"/>
      <c r="F38" s="69"/>
      <c r="G38" s="69"/>
      <c r="H38" s="73"/>
      <c r="I38" s="73"/>
      <c r="J38" s="73"/>
      <c r="K38" s="74"/>
    </row>
    <row r="39" spans="1:13" x14ac:dyDescent="0.2">
      <c r="A39" s="68" t="s">
        <v>245</v>
      </c>
      <c r="B39" s="72">
        <f>VLOOKUP($A39,'Census shares'!$A$5:$G$50,3,FALSE)</f>
        <v>5.7949999999999998E-3</v>
      </c>
      <c r="C39" s="72">
        <f>VLOOKUP($A39,'Census shares'!$A$5:$G$50,5,FALSE)</f>
        <v>0</v>
      </c>
      <c r="D39" s="72">
        <f>VLOOKUP($A39,'Census shares'!$A$5:$G$50,7,FALSE)</f>
        <v>5.6189999999999999E-3</v>
      </c>
      <c r="E39" s="69">
        <f t="shared" si="2"/>
        <v>204722</v>
      </c>
      <c r="F39" s="69">
        <f t="shared" si="3"/>
        <v>5322</v>
      </c>
      <c r="G39" s="69">
        <f t="shared" si="4"/>
        <v>210044</v>
      </c>
      <c r="H39" s="73">
        <f>B39*E39</f>
        <v>1186.3639900000001</v>
      </c>
      <c r="I39" s="73">
        <f>C39*F39</f>
        <v>0</v>
      </c>
      <c r="J39" s="73">
        <f>H39+I39</f>
        <v>1186.3639900000001</v>
      </c>
      <c r="K39" s="74">
        <f t="shared" si="6"/>
        <v>0</v>
      </c>
    </row>
    <row r="40" spans="1:13" s="75" customFormat="1" x14ac:dyDescent="0.2">
      <c r="A40" s="68" t="s">
        <v>246</v>
      </c>
      <c r="B40" s="72">
        <f>VLOOKUP($A40,'Census shares'!$A$5:$G$50,3,FALSE)</f>
        <v>2.3709000000000001E-2</v>
      </c>
      <c r="C40" s="72">
        <f>VLOOKUP($A40,'Census shares'!$A$5:$G$50,5,FALSE)</f>
        <v>0</v>
      </c>
      <c r="D40" s="72">
        <f>VLOOKUP($A40,'Census shares'!$A$5:$G$50,7,FALSE)</f>
        <v>2.3404999999999999E-2</v>
      </c>
      <c r="E40" s="69">
        <f t="shared" si="2"/>
        <v>59802</v>
      </c>
      <c r="F40" s="69">
        <f t="shared" si="3"/>
        <v>1173</v>
      </c>
      <c r="G40" s="69">
        <f t="shared" si="4"/>
        <v>60975</v>
      </c>
      <c r="H40" s="73">
        <f>B40*E40</f>
        <v>1417.8456180000001</v>
      </c>
      <c r="I40" s="73">
        <f>C40*F40</f>
        <v>0</v>
      </c>
      <c r="J40" s="73">
        <f>H40+I40</f>
        <v>1417.8456180000001</v>
      </c>
      <c r="K40" s="74">
        <f t="shared" si="6"/>
        <v>0</v>
      </c>
    </row>
    <row r="41" spans="1:13" x14ac:dyDescent="0.2">
      <c r="A41" s="75" t="s">
        <v>274</v>
      </c>
      <c r="B41" s="83"/>
      <c r="C41" s="83"/>
      <c r="D41" s="83"/>
      <c r="E41" s="84"/>
      <c r="F41" s="84"/>
      <c r="G41" s="84"/>
      <c r="H41" s="85">
        <f>SUM(H39:H40)</f>
        <v>2604.2096080000001</v>
      </c>
      <c r="I41" s="85">
        <f>SUM(I39:I40)</f>
        <v>0</v>
      </c>
      <c r="J41" s="85">
        <f>SUM(J39:J40)</f>
        <v>2604.2096080000001</v>
      </c>
      <c r="K41" s="103">
        <f t="shared" si="6"/>
        <v>0</v>
      </c>
    </row>
    <row r="42" spans="1:13" x14ac:dyDescent="0.2">
      <c r="B42" s="72"/>
      <c r="C42" s="72"/>
      <c r="D42" s="72"/>
      <c r="E42" s="69"/>
      <c r="F42" s="69"/>
      <c r="G42" s="69"/>
      <c r="H42" s="73"/>
      <c r="I42" s="73"/>
      <c r="J42" s="73"/>
      <c r="K42" s="74"/>
    </row>
    <row r="43" spans="1:13" x14ac:dyDescent="0.2">
      <c r="A43" s="68" t="s">
        <v>247</v>
      </c>
      <c r="B43" s="72">
        <f>VLOOKUP($A43,'Census shares'!$A$5:$G$50,3,FALSE)</f>
        <v>0.46374300000000002</v>
      </c>
      <c r="C43" s="72">
        <f>VLOOKUP($A43,'Census shares'!$A$5:$G$50,5,FALSE)</f>
        <v>0.70344799999999996</v>
      </c>
      <c r="D43" s="72">
        <f>VLOOKUP($A43,'Census shares'!$A$5:$G$50,7,FALSE)</f>
        <v>0.47755199999999998</v>
      </c>
      <c r="E43" s="69">
        <f t="shared" si="2"/>
        <v>53112</v>
      </c>
      <c r="F43" s="69">
        <f t="shared" si="3"/>
        <v>2183</v>
      </c>
      <c r="G43" s="69">
        <f t="shared" si="4"/>
        <v>55295</v>
      </c>
      <c r="H43" s="73">
        <f t="shared" ref="H43:I46" si="7">B43*E43</f>
        <v>24630.318216</v>
      </c>
      <c r="I43" s="73">
        <f t="shared" si="7"/>
        <v>1535.626984</v>
      </c>
      <c r="J43" s="73">
        <f>H43+I43</f>
        <v>26165.945199999998</v>
      </c>
      <c r="K43" s="74">
        <f t="shared" si="6"/>
        <v>5.9</v>
      </c>
    </row>
    <row r="44" spans="1:13" x14ac:dyDescent="0.2">
      <c r="A44" s="68" t="s">
        <v>248</v>
      </c>
      <c r="B44" s="72">
        <f>VLOOKUP($A44,'Census shares'!$A$5:$G$50,3,FALSE)</f>
        <v>3.2607999999999998E-2</v>
      </c>
      <c r="C44" s="72">
        <f>VLOOKUP($A44,'Census shares'!$A$5:$G$50,5,FALSE)</f>
        <v>0</v>
      </c>
      <c r="D44" s="72">
        <f>VLOOKUP($A44,'Census shares'!$A$5:$G$50,7,FALSE)</f>
        <v>3.2204000000000003E-2</v>
      </c>
      <c r="E44" s="69">
        <f t="shared" si="2"/>
        <v>28609</v>
      </c>
      <c r="F44" s="69">
        <f t="shared" si="3"/>
        <v>1415</v>
      </c>
      <c r="G44" s="69">
        <f t="shared" si="4"/>
        <v>30024</v>
      </c>
      <c r="H44" s="73">
        <f t="shared" si="7"/>
        <v>932.88227199999994</v>
      </c>
      <c r="I44" s="73">
        <f>C44*F44</f>
        <v>0</v>
      </c>
      <c r="J44" s="73">
        <f>H44+I44</f>
        <v>932.88227199999994</v>
      </c>
      <c r="K44" s="74">
        <f t="shared" si="6"/>
        <v>0</v>
      </c>
    </row>
    <row r="45" spans="1:13" x14ac:dyDescent="0.2">
      <c r="A45" s="68" t="s">
        <v>249</v>
      </c>
      <c r="B45" s="72">
        <f>VLOOKUP($A45,'Census shares'!$A$5:$G$50,3,FALSE)</f>
        <v>0</v>
      </c>
      <c r="C45" s="72">
        <f>VLOOKUP($A45,'Census shares'!$A$5:$G$50,5,FALSE)</f>
        <v>0</v>
      </c>
      <c r="D45" s="72">
        <f>VLOOKUP($A45,'Census shares'!$A$5:$G$50,7,FALSE)</f>
        <v>0</v>
      </c>
      <c r="E45" s="69">
        <f t="shared" si="2"/>
        <v>33333</v>
      </c>
      <c r="F45" s="69">
        <f t="shared" si="3"/>
        <v>1081</v>
      </c>
      <c r="G45" s="69">
        <f t="shared" si="4"/>
        <v>34414</v>
      </c>
      <c r="H45" s="73">
        <f t="shared" si="7"/>
        <v>0</v>
      </c>
      <c r="I45" s="73">
        <f t="shared" si="7"/>
        <v>0</v>
      </c>
      <c r="J45" s="73">
        <f>H45+I45</f>
        <v>0</v>
      </c>
      <c r="K45" s="74" t="e">
        <f t="shared" si="6"/>
        <v>#DIV/0!</v>
      </c>
    </row>
    <row r="46" spans="1:13" s="75" customFormat="1" x14ac:dyDescent="0.2">
      <c r="A46" s="68" t="s">
        <v>250</v>
      </c>
      <c r="B46" s="72">
        <f>VLOOKUP($A46,'Census shares'!$A$5:$G$50,3,FALSE)</f>
        <v>0</v>
      </c>
      <c r="C46" s="72">
        <f>VLOOKUP($A46,'Census shares'!$A$5:$G$50,5,FALSE)</f>
        <v>0</v>
      </c>
      <c r="D46" s="72">
        <f>VLOOKUP($A46,'Census shares'!$A$5:$G$50,7,FALSE)</f>
        <v>0</v>
      </c>
      <c r="E46" s="69">
        <f t="shared" si="2"/>
        <v>131785</v>
      </c>
      <c r="F46" s="69">
        <f t="shared" si="3"/>
        <v>3890</v>
      </c>
      <c r="G46" s="69">
        <f t="shared" si="4"/>
        <v>135675</v>
      </c>
      <c r="H46" s="73">
        <f t="shared" si="7"/>
        <v>0</v>
      </c>
      <c r="I46" s="73">
        <f t="shared" si="7"/>
        <v>0</v>
      </c>
      <c r="J46" s="73">
        <f>H46+I46</f>
        <v>0</v>
      </c>
      <c r="K46" s="74" t="e">
        <f t="shared" si="6"/>
        <v>#DIV/0!</v>
      </c>
    </row>
    <row r="47" spans="1:13" x14ac:dyDescent="0.2">
      <c r="A47" s="75" t="s">
        <v>275</v>
      </c>
      <c r="B47" s="83"/>
      <c r="C47" s="83"/>
      <c r="D47" s="83"/>
      <c r="E47" s="84"/>
      <c r="F47" s="84"/>
      <c r="G47" s="84"/>
      <c r="H47" s="85">
        <f>SUM(H43:H46)</f>
        <v>25563.200487999999</v>
      </c>
      <c r="I47" s="85">
        <f>SUM(I43:I46)</f>
        <v>1535.626984</v>
      </c>
      <c r="J47" s="85">
        <f>SUM(J43:J46)</f>
        <v>27098.827471999997</v>
      </c>
      <c r="K47" s="104">
        <f t="shared" si="6"/>
        <v>5.7</v>
      </c>
    </row>
    <row r="48" spans="1:13" x14ac:dyDescent="0.2">
      <c r="B48" s="72"/>
      <c r="C48" s="72"/>
      <c r="D48" s="72"/>
      <c r="E48" s="69"/>
      <c r="F48" s="69"/>
      <c r="G48" s="69"/>
      <c r="H48" s="73"/>
      <c r="I48" s="73"/>
      <c r="J48" s="73"/>
      <c r="K48" s="74"/>
      <c r="M48" s="86"/>
    </row>
    <row r="49" spans="1:11" s="75" customFormat="1" x14ac:dyDescent="0.2">
      <c r="A49" s="68" t="s">
        <v>251</v>
      </c>
      <c r="B49" s="72">
        <f>VLOOKUP($A49,'Census shares'!$A$5:$G$50,3,FALSE)</f>
        <v>1</v>
      </c>
      <c r="C49" s="72">
        <f>VLOOKUP($A49,'Census shares'!$A$5:$G$50,5,FALSE)</f>
        <v>1</v>
      </c>
      <c r="D49" s="72">
        <f>VLOOKUP($A49,'Census shares'!$A$5:$G$50,7,FALSE)</f>
        <v>1</v>
      </c>
      <c r="E49" s="69">
        <f>VLOOKUP("Sioux County, ND", $A$4:$D$22,2,FALSE)</f>
        <v>29043</v>
      </c>
      <c r="F49" s="69">
        <f>VLOOKUP("Sioux County, ND", $A$4:$D$22,3,FALSE)</f>
        <v>1203</v>
      </c>
      <c r="G49" s="69">
        <f>VLOOKUP("Sioux County, ND", $A$4:$D$22,4,FALSE)</f>
        <v>30246</v>
      </c>
      <c r="H49" s="73">
        <f>B49*E49</f>
        <v>29043</v>
      </c>
      <c r="I49" s="73">
        <f>C49*F49</f>
        <v>1203</v>
      </c>
      <c r="J49" s="73">
        <f>H49+I49</f>
        <v>30246</v>
      </c>
      <c r="K49" s="74">
        <f t="shared" si="6"/>
        <v>4</v>
      </c>
    </row>
    <row r="50" spans="1:11" x14ac:dyDescent="0.2">
      <c r="A50" s="75" t="s">
        <v>276</v>
      </c>
      <c r="B50" s="83"/>
      <c r="C50" s="83"/>
      <c r="D50" s="83"/>
      <c r="E50" s="84"/>
      <c r="F50" s="84"/>
      <c r="G50" s="84"/>
      <c r="H50" s="85">
        <f>SUM(H49)</f>
        <v>29043</v>
      </c>
      <c r="I50" s="85">
        <f>SUM(I49)</f>
        <v>1203</v>
      </c>
      <c r="J50" s="85">
        <f>SUM(J49)</f>
        <v>30246</v>
      </c>
      <c r="K50" s="104">
        <f t="shared" si="6"/>
        <v>4</v>
      </c>
    </row>
    <row r="51" spans="1:11" x14ac:dyDescent="0.2">
      <c r="B51" s="72"/>
      <c r="C51" s="72"/>
      <c r="D51" s="72"/>
      <c r="E51" s="69"/>
      <c r="F51" s="69"/>
      <c r="G51" s="69"/>
      <c r="H51" s="73"/>
      <c r="I51" s="73"/>
      <c r="J51" s="73"/>
      <c r="K51" s="74"/>
    </row>
    <row r="52" spans="1:11" x14ac:dyDescent="0.2">
      <c r="A52" s="68" t="s">
        <v>252</v>
      </c>
      <c r="B52" s="72">
        <f>VLOOKUP($A52,'Census shares'!$A$5:$G$50,3,FALSE)</f>
        <v>0</v>
      </c>
      <c r="C52" s="72">
        <f>VLOOKUP($A52,'Census shares'!$A$5:$G$50,5,FALSE)</f>
        <v>0</v>
      </c>
      <c r="D52" s="72">
        <f>VLOOKUP($A52,'Census shares'!$A$5:$G$50,7,FALSE)</f>
        <v>0</v>
      </c>
      <c r="E52" s="69">
        <f t="shared" si="2"/>
        <v>25223</v>
      </c>
      <c r="F52" s="69">
        <f t="shared" si="3"/>
        <v>634</v>
      </c>
      <c r="G52" s="69">
        <f t="shared" si="4"/>
        <v>25857</v>
      </c>
      <c r="H52" s="73">
        <f t="shared" ref="H52:I59" si="8">B52*E52</f>
        <v>0</v>
      </c>
      <c r="I52" s="73">
        <f t="shared" si="8"/>
        <v>0</v>
      </c>
      <c r="J52" s="73">
        <f t="shared" ref="J52:J59" si="9">H52+I52</f>
        <v>0</v>
      </c>
      <c r="K52" s="74" t="e">
        <f t="shared" si="6"/>
        <v>#DIV/0!</v>
      </c>
    </row>
    <row r="53" spans="1:11" x14ac:dyDescent="0.2">
      <c r="A53" s="68" t="s">
        <v>253</v>
      </c>
      <c r="B53" s="72">
        <f>VLOOKUP($A53,'Census shares'!$A$5:$G$50,3,FALSE)</f>
        <v>0</v>
      </c>
      <c r="C53" s="72">
        <f>VLOOKUP($A53,'Census shares'!$A$5:$G$50,5,FALSE)</f>
        <v>0</v>
      </c>
      <c r="D53" s="72">
        <f>VLOOKUP($A53,'Census shares'!$A$5:$G$50,7,FALSE)</f>
        <v>0</v>
      </c>
      <c r="E53" s="69">
        <f t="shared" si="2"/>
        <v>46414</v>
      </c>
      <c r="F53" s="69">
        <f t="shared" si="3"/>
        <v>1254</v>
      </c>
      <c r="G53" s="69">
        <f t="shared" si="4"/>
        <v>47668</v>
      </c>
      <c r="H53" s="73">
        <f t="shared" si="8"/>
        <v>0</v>
      </c>
      <c r="I53" s="73">
        <f t="shared" si="8"/>
        <v>0</v>
      </c>
      <c r="J53" s="73">
        <f t="shared" si="9"/>
        <v>0</v>
      </c>
      <c r="K53" s="74" t="e">
        <f t="shared" si="6"/>
        <v>#DIV/0!</v>
      </c>
    </row>
    <row r="54" spans="1:11" x14ac:dyDescent="0.2">
      <c r="A54" s="68" t="s">
        <v>254</v>
      </c>
      <c r="B54" s="72">
        <f>VLOOKUP($A54,'Census shares'!$A$5:$G$50,3,FALSE)</f>
        <v>0</v>
      </c>
      <c r="C54" s="72">
        <f>VLOOKUP($A54,'Census shares'!$A$5:$G$50,5,FALSE)</f>
        <v>0</v>
      </c>
      <c r="D54" s="72">
        <f>VLOOKUP($A54,'Census shares'!$A$5:$G$50,7,FALSE)</f>
        <v>0</v>
      </c>
      <c r="E54" s="69">
        <f t="shared" si="2"/>
        <v>36724</v>
      </c>
      <c r="F54" s="69">
        <f t="shared" si="3"/>
        <v>489</v>
      </c>
      <c r="G54" s="69">
        <f t="shared" si="4"/>
        <v>37213</v>
      </c>
      <c r="H54" s="73">
        <f t="shared" si="8"/>
        <v>0</v>
      </c>
      <c r="I54" s="73">
        <f t="shared" si="8"/>
        <v>0</v>
      </c>
      <c r="J54" s="73">
        <f t="shared" si="9"/>
        <v>0</v>
      </c>
      <c r="K54" s="74" t="e">
        <f t="shared" si="6"/>
        <v>#DIV/0!</v>
      </c>
    </row>
    <row r="55" spans="1:11" x14ac:dyDescent="0.2">
      <c r="A55" s="68" t="s">
        <v>255</v>
      </c>
      <c r="B55" s="72">
        <f>VLOOKUP($A55,'Census shares'!$A$5:$G$50,3,FALSE)</f>
        <v>0</v>
      </c>
      <c r="C55" s="72">
        <f>VLOOKUP($A55,'Census shares'!$A$5:$G$50,5,FALSE)</f>
        <v>0</v>
      </c>
      <c r="D55" s="72">
        <f>VLOOKUP($A55,'Census shares'!$A$5:$G$50,7,FALSE)</f>
        <v>0</v>
      </c>
      <c r="E55" s="69">
        <f t="shared" si="2"/>
        <v>73483</v>
      </c>
      <c r="F55" s="69">
        <f t="shared" si="3"/>
        <v>2946</v>
      </c>
      <c r="G55" s="69">
        <f t="shared" si="4"/>
        <v>76429</v>
      </c>
      <c r="H55" s="73">
        <f t="shared" si="8"/>
        <v>0</v>
      </c>
      <c r="I55" s="73">
        <f t="shared" si="8"/>
        <v>0</v>
      </c>
      <c r="J55" s="73">
        <f t="shared" si="9"/>
        <v>0</v>
      </c>
      <c r="K55" s="74" t="e">
        <f t="shared" si="6"/>
        <v>#DIV/0!</v>
      </c>
    </row>
    <row r="56" spans="1:11" x14ac:dyDescent="0.2">
      <c r="A56" s="68" t="s">
        <v>256</v>
      </c>
      <c r="B56" s="72">
        <f>VLOOKUP($A56,'Census shares'!$A$5:$G$50,3,FALSE)</f>
        <v>0</v>
      </c>
      <c r="C56" s="72">
        <f>VLOOKUP($A56,'Census shares'!$A$5:$G$50,5,FALSE)</f>
        <v>0</v>
      </c>
      <c r="D56" s="72">
        <f>VLOOKUP($A56,'Census shares'!$A$5:$G$50,7,FALSE)</f>
        <v>0</v>
      </c>
      <c r="E56" s="69">
        <f t="shared" si="2"/>
        <v>112186</v>
      </c>
      <c r="F56" s="69">
        <f t="shared" si="3"/>
        <v>3766</v>
      </c>
      <c r="G56" s="69">
        <f t="shared" si="4"/>
        <v>115952</v>
      </c>
      <c r="H56" s="73">
        <f t="shared" si="8"/>
        <v>0</v>
      </c>
      <c r="I56" s="73">
        <f t="shared" si="8"/>
        <v>0</v>
      </c>
      <c r="J56" s="73">
        <f t="shared" si="9"/>
        <v>0</v>
      </c>
      <c r="K56" s="74" t="e">
        <f t="shared" si="6"/>
        <v>#DIV/0!</v>
      </c>
    </row>
    <row r="57" spans="1:11" x14ac:dyDescent="0.2">
      <c r="A57" s="68" t="s">
        <v>257</v>
      </c>
      <c r="B57" s="72">
        <f>VLOOKUP($A57,'Census shares'!$A$5:$G$50,3,FALSE)</f>
        <v>0</v>
      </c>
      <c r="C57" s="72">
        <f>VLOOKUP($A57,'Census shares'!$A$5:$G$50,5,FALSE)</f>
        <v>0</v>
      </c>
      <c r="D57" s="72">
        <f>VLOOKUP($A57,'Census shares'!$A$5:$G$50,7,FALSE)</f>
        <v>0</v>
      </c>
      <c r="E57" s="69">
        <f t="shared" si="2"/>
        <v>166691</v>
      </c>
      <c r="F57" s="69">
        <f t="shared" si="3"/>
        <v>2743</v>
      </c>
      <c r="G57" s="69">
        <f t="shared" si="4"/>
        <v>169434</v>
      </c>
      <c r="H57" s="73">
        <f t="shared" si="8"/>
        <v>0</v>
      </c>
      <c r="I57" s="73">
        <f t="shared" si="8"/>
        <v>0</v>
      </c>
      <c r="J57" s="73">
        <f t="shared" si="9"/>
        <v>0</v>
      </c>
      <c r="K57" s="74" t="e">
        <f t="shared" si="6"/>
        <v>#DIV/0!</v>
      </c>
    </row>
    <row r="58" spans="1:11" x14ac:dyDescent="0.2">
      <c r="A58" s="68" t="s">
        <v>258</v>
      </c>
      <c r="B58" s="72">
        <f>VLOOKUP($A58,'Census shares'!$A$5:$G$50,3,FALSE)</f>
        <v>0.57460599999999995</v>
      </c>
      <c r="C58" s="72">
        <f>VLOOKUP($A58,'Census shares'!$A$5:$G$50,5,FALSE)</f>
        <v>0.713646</v>
      </c>
      <c r="D58" s="72">
        <f>VLOOKUP($A58,'Census shares'!$A$5:$G$50,7,FALSE)</f>
        <v>0.58558500000000002</v>
      </c>
      <c r="E58" s="69">
        <f t="shared" si="2"/>
        <v>102159</v>
      </c>
      <c r="F58" s="69">
        <f t="shared" si="3"/>
        <v>10645</v>
      </c>
      <c r="G58" s="69">
        <f t="shared" si="4"/>
        <v>112804</v>
      </c>
      <c r="H58" s="73">
        <f t="shared" si="8"/>
        <v>58701.174353999995</v>
      </c>
      <c r="I58" s="73">
        <f t="shared" si="8"/>
        <v>7596.7616699999999</v>
      </c>
      <c r="J58" s="73">
        <f t="shared" si="9"/>
        <v>66297.936023999995</v>
      </c>
      <c r="K58" s="74">
        <f t="shared" si="6"/>
        <v>11.5</v>
      </c>
    </row>
    <row r="59" spans="1:11" s="75" customFormat="1" x14ac:dyDescent="0.2">
      <c r="A59" s="68" t="s">
        <v>259</v>
      </c>
      <c r="B59" s="72">
        <f>VLOOKUP($A59,'Census shares'!$A$5:$G$50,3,FALSE)</f>
        <v>0</v>
      </c>
      <c r="C59" s="72">
        <f>VLOOKUP($A59,'Census shares'!$A$5:$G$50,5,FALSE)</f>
        <v>0</v>
      </c>
      <c r="D59" s="72">
        <f>VLOOKUP($A59,'Census shares'!$A$5:$G$50,7,FALSE)</f>
        <v>0</v>
      </c>
      <c r="E59" s="69">
        <f t="shared" si="2"/>
        <v>563067</v>
      </c>
      <c r="F59" s="69">
        <f t="shared" si="3"/>
        <v>11211</v>
      </c>
      <c r="G59" s="69">
        <f t="shared" si="4"/>
        <v>574278</v>
      </c>
      <c r="H59" s="73">
        <f t="shared" si="8"/>
        <v>0</v>
      </c>
      <c r="I59" s="73">
        <f t="shared" si="8"/>
        <v>0</v>
      </c>
      <c r="J59" s="73">
        <f t="shared" si="9"/>
        <v>0</v>
      </c>
      <c r="K59" s="74" t="e">
        <f t="shared" si="6"/>
        <v>#DIV/0!</v>
      </c>
    </row>
    <row r="60" spans="1:11" x14ac:dyDescent="0.2">
      <c r="A60" s="75" t="s">
        <v>277</v>
      </c>
      <c r="B60" s="83"/>
      <c r="C60" s="83"/>
      <c r="D60" s="83"/>
      <c r="E60" s="84"/>
      <c r="F60" s="84"/>
      <c r="G60" s="84"/>
      <c r="H60" s="85">
        <f>SUM(H52:H59)</f>
        <v>58701.174353999995</v>
      </c>
      <c r="I60" s="85">
        <f>SUM(I52:I59)</f>
        <v>7596.7616699999999</v>
      </c>
      <c r="J60" s="85">
        <f>SUM(J52:J59)</f>
        <v>66297.936023999995</v>
      </c>
      <c r="K60" s="104">
        <f t="shared" si="6"/>
        <v>11.5</v>
      </c>
    </row>
  </sheetData>
  <mergeCells count="3">
    <mergeCell ref="B29:D29"/>
    <mergeCell ref="E29:G29"/>
    <mergeCell ref="H29:K29"/>
  </mergeCells>
  <conditionalFormatting sqref="K37 K41 K47 K50 K60">
    <cfRule type="cellIs" dxfId="0" priority="2" operator="greaterThanOrEqual">
      <formula>$B$25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Reservations 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Catlin Nchako</cp:lastModifiedBy>
  <dcterms:created xsi:type="dcterms:W3CDTF">2020-01-17T21:18:46Z</dcterms:created>
  <dcterms:modified xsi:type="dcterms:W3CDTF">2020-01-17T21:39:31Z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d832868e-6ab2-48c2-b956-5850ab2b31a8</vt:lpwstr>
  </property>
</Properties>
</file>